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3 ПТО\2 2023 ОТЧЁТЫ\Отчет ИП2023 (МинПром)\4 квартал\Отчет ИП-2023 4 квартал\"/>
    </mc:Choice>
  </mc:AlternateContent>
  <bookViews>
    <workbookView xWindow="2340" yWindow="2340" windowWidth="21600" windowHeight="11385" tabRatio="288"/>
  </bookViews>
  <sheets>
    <sheet name="Ф15" sheetId="1" r:id="rId1"/>
  </sheets>
  <calcPr calcId="162913"/>
</workbook>
</file>

<file path=xl/calcChain.xml><?xml version="1.0" encoding="utf-8"?>
<calcChain xmlns="http://schemas.openxmlformats.org/spreadsheetml/2006/main">
  <c r="CG19" i="1" l="1"/>
  <c r="CH19" i="1"/>
  <c r="CI19" i="1"/>
  <c r="CJ19" i="1"/>
  <c r="CK19" i="1"/>
  <c r="CL19" i="1"/>
  <c r="CM19" i="1"/>
  <c r="CC19" i="1" l="1"/>
  <c r="CC20" i="1"/>
  <c r="CC21" i="1"/>
  <c r="CC22" i="1"/>
  <c r="CC23" i="1"/>
  <c r="CC25" i="1"/>
  <c r="CB115" i="1"/>
  <c r="CB107" i="1" s="1"/>
  <c r="CB23" i="1" s="1"/>
  <c r="CC115" i="1"/>
  <c r="CA115" i="1"/>
  <c r="CB108" i="1"/>
  <c r="CC108" i="1"/>
  <c r="CA108" i="1"/>
  <c r="CA22" i="1"/>
  <c r="CB22" i="1"/>
  <c r="CA25" i="1"/>
  <c r="CB25" i="1"/>
  <c r="CA27" i="1"/>
  <c r="CA26" i="1" s="1"/>
  <c r="CA20" i="1" s="1"/>
  <c r="CB27" i="1"/>
  <c r="CB26" i="1" s="1"/>
  <c r="CB20" i="1" s="1"/>
  <c r="CA33" i="1"/>
  <c r="CA32" i="1" s="1"/>
  <c r="CA31" i="1" s="1"/>
  <c r="CA21" i="1" s="1"/>
  <c r="CB33" i="1"/>
  <c r="CB32" i="1" s="1"/>
  <c r="CB31" i="1" s="1"/>
  <c r="CB21" i="1" s="1"/>
  <c r="CE33" i="1"/>
  <c r="CE32" i="1" s="1"/>
  <c r="CE31" i="1" s="1"/>
  <c r="CE21" i="1" s="1"/>
  <c r="CD33" i="1"/>
  <c r="CD32" i="1" s="1"/>
  <c r="CD31" i="1" s="1"/>
  <c r="CD21" i="1" s="1"/>
  <c r="CE27" i="1"/>
  <c r="CD27" i="1"/>
  <c r="CE26" i="1"/>
  <c r="CE20" i="1" s="1"/>
  <c r="CD26" i="1"/>
  <c r="CD20" i="1" s="1"/>
  <c r="CD19" i="1" s="1"/>
  <c r="CE25" i="1"/>
  <c r="CD25" i="1"/>
  <c r="CE23" i="1"/>
  <c r="CD23" i="1"/>
  <c r="CE22" i="1"/>
  <c r="CD22" i="1"/>
  <c r="BZ33" i="1"/>
  <c r="BY33" i="1"/>
  <c r="BY32" i="1" s="1"/>
  <c r="BY31" i="1" s="1"/>
  <c r="BY21" i="1" s="1"/>
  <c r="BZ32" i="1"/>
  <c r="BZ31" i="1" s="1"/>
  <c r="BZ21" i="1" s="1"/>
  <c r="BZ27" i="1"/>
  <c r="BY27" i="1"/>
  <c r="BY26" i="1" s="1"/>
  <c r="BY20" i="1" s="1"/>
  <c r="BZ26" i="1"/>
  <c r="BZ20" i="1" s="1"/>
  <c r="BZ19" i="1" s="1"/>
  <c r="BZ25" i="1"/>
  <c r="BY25" i="1"/>
  <c r="BZ23" i="1"/>
  <c r="BY23" i="1"/>
  <c r="BZ22" i="1"/>
  <c r="BY22" i="1"/>
  <c r="CC107" i="1" l="1"/>
  <c r="CA107" i="1"/>
  <c r="CA23" i="1" s="1"/>
  <c r="CB19" i="1"/>
  <c r="CA19" i="1"/>
  <c r="CE19" i="1"/>
  <c r="BY19" i="1"/>
  <c r="E19" i="1" l="1"/>
  <c r="F19" i="1"/>
  <c r="E30" i="1" l="1"/>
  <c r="E29" i="1"/>
  <c r="E28" i="1"/>
  <c r="E35" i="1"/>
  <c r="E36" i="1"/>
  <c r="E37" i="1"/>
  <c r="E34" i="1"/>
  <c r="AY104" i="1"/>
  <c r="AX104" i="1"/>
  <c r="AW104" i="1"/>
  <c r="AV104" i="1"/>
  <c r="AU104" i="1"/>
  <c r="AT104" i="1"/>
  <c r="AS104" i="1"/>
  <c r="L104" i="1"/>
  <c r="K104" i="1"/>
  <c r="J104" i="1"/>
  <c r="I104" i="1"/>
  <c r="H104" i="1"/>
  <c r="G104" i="1"/>
  <c r="F104" i="1"/>
  <c r="E104" i="1"/>
  <c r="F34" i="1"/>
  <c r="G34" i="1"/>
  <c r="H34" i="1"/>
  <c r="I34" i="1"/>
  <c r="J34" i="1"/>
  <c r="K34" i="1"/>
  <c r="L34" i="1"/>
  <c r="AS34" i="1"/>
  <c r="CG34" i="1" s="1"/>
  <c r="AT34" i="1"/>
  <c r="AU34" i="1"/>
  <c r="CI34" i="1" s="1"/>
  <c r="AV34" i="1"/>
  <c r="CJ34" i="1" s="1"/>
  <c r="AW34" i="1"/>
  <c r="AX34" i="1"/>
  <c r="CL34" i="1" s="1"/>
  <c r="AY34" i="1"/>
  <c r="CM34" i="1" s="1"/>
  <c r="F35" i="1"/>
  <c r="G35" i="1"/>
  <c r="H35" i="1"/>
  <c r="I35" i="1"/>
  <c r="J35" i="1"/>
  <c r="CL35" i="1" s="1"/>
  <c r="K35" i="1"/>
  <c r="L35" i="1"/>
  <c r="AS35" i="1"/>
  <c r="CG35" i="1" s="1"/>
  <c r="AT35" i="1"/>
  <c r="AU35" i="1"/>
  <c r="CI35" i="1" s="1"/>
  <c r="AV35" i="1"/>
  <c r="CJ35" i="1" s="1"/>
  <c r="AW35" i="1"/>
  <c r="AX35" i="1"/>
  <c r="AY35" i="1"/>
  <c r="CM35" i="1" s="1"/>
  <c r="F36" i="1"/>
  <c r="G36" i="1"/>
  <c r="H36" i="1"/>
  <c r="I36" i="1"/>
  <c r="J36" i="1"/>
  <c r="K36" i="1"/>
  <c r="L36" i="1"/>
  <c r="AS36" i="1"/>
  <c r="CG36" i="1" s="1"/>
  <c r="AT36" i="1"/>
  <c r="CH36" i="1" s="1"/>
  <c r="AU36" i="1"/>
  <c r="CI36" i="1" s="1"/>
  <c r="AV36" i="1"/>
  <c r="CJ36" i="1" s="1"/>
  <c r="AW36" i="1"/>
  <c r="CK36" i="1" s="1"/>
  <c r="AX36" i="1"/>
  <c r="CL36" i="1" s="1"/>
  <c r="AY36" i="1"/>
  <c r="CI104" i="1" l="1"/>
  <c r="CL104" i="1"/>
  <c r="CH34" i="1"/>
  <c r="CJ104" i="1"/>
  <c r="CK104" i="1"/>
  <c r="CM104" i="1"/>
  <c r="CM36" i="1"/>
  <c r="CH35" i="1"/>
  <c r="CG104" i="1"/>
  <c r="CH104" i="1"/>
  <c r="CK34" i="1"/>
  <c r="CK35" i="1"/>
  <c r="AZ148" i="1"/>
  <c r="AY148" i="1"/>
  <c r="AX148" i="1"/>
  <c r="AW148" i="1"/>
  <c r="AV148" i="1"/>
  <c r="AU148" i="1"/>
  <c r="AT148" i="1"/>
  <c r="AS148" i="1"/>
  <c r="AY147" i="1"/>
  <c r="AX147" i="1"/>
  <c r="AW147" i="1"/>
  <c r="AV147" i="1"/>
  <c r="AU147" i="1"/>
  <c r="AT147" i="1"/>
  <c r="AS147" i="1"/>
  <c r="AY146" i="1"/>
  <c r="AX146" i="1"/>
  <c r="AW146" i="1"/>
  <c r="AV146" i="1"/>
  <c r="AU146" i="1"/>
  <c r="AT146" i="1"/>
  <c r="CH146" i="1" s="1"/>
  <c r="AS146" i="1"/>
  <c r="AY145" i="1"/>
  <c r="AX145" i="1"/>
  <c r="AW145" i="1"/>
  <c r="AV145" i="1"/>
  <c r="AU145" i="1"/>
  <c r="AT145" i="1"/>
  <c r="AS145" i="1"/>
  <c r="AY144" i="1"/>
  <c r="AX144" i="1"/>
  <c r="AW144" i="1"/>
  <c r="AV144" i="1"/>
  <c r="AU144" i="1"/>
  <c r="AT144" i="1"/>
  <c r="AS144" i="1"/>
  <c r="AY143" i="1"/>
  <c r="AX143" i="1"/>
  <c r="AW143" i="1"/>
  <c r="AV143" i="1"/>
  <c r="AU143" i="1"/>
  <c r="AT143" i="1"/>
  <c r="CH143" i="1" s="1"/>
  <c r="AS143" i="1"/>
  <c r="AY142" i="1"/>
  <c r="AX142" i="1"/>
  <c r="AW142" i="1"/>
  <c r="AV142" i="1"/>
  <c r="AU142" i="1"/>
  <c r="AT142" i="1"/>
  <c r="AS142" i="1"/>
  <c r="AY141" i="1"/>
  <c r="AX141" i="1"/>
  <c r="AW141" i="1"/>
  <c r="AV141" i="1"/>
  <c r="AU141" i="1"/>
  <c r="AT141" i="1"/>
  <c r="AS141" i="1"/>
  <c r="AY140" i="1"/>
  <c r="AX140" i="1"/>
  <c r="AW140" i="1"/>
  <c r="AV140" i="1"/>
  <c r="AU140" i="1"/>
  <c r="AT140" i="1"/>
  <c r="CH140" i="1" s="1"/>
  <c r="AS140" i="1"/>
  <c r="AY139" i="1"/>
  <c r="AX139" i="1"/>
  <c r="AW139" i="1"/>
  <c r="AV139" i="1"/>
  <c r="AU139" i="1"/>
  <c r="AT139" i="1"/>
  <c r="AS139" i="1"/>
  <c r="AY138" i="1"/>
  <c r="AX138" i="1"/>
  <c r="AW138" i="1"/>
  <c r="AV138" i="1"/>
  <c r="AU138" i="1"/>
  <c r="AT138" i="1"/>
  <c r="AS138" i="1"/>
  <c r="AZ131" i="1"/>
  <c r="AY131" i="1"/>
  <c r="AX131" i="1"/>
  <c r="AW131" i="1"/>
  <c r="AV131" i="1"/>
  <c r="AU131" i="1"/>
  <c r="AT131" i="1"/>
  <c r="CH131" i="1" s="1"/>
  <c r="AS131" i="1"/>
  <c r="AY130" i="1"/>
  <c r="AX130" i="1"/>
  <c r="AW130" i="1"/>
  <c r="AV130" i="1"/>
  <c r="AU130" i="1"/>
  <c r="AT130" i="1"/>
  <c r="AS130" i="1"/>
  <c r="AY129" i="1"/>
  <c r="AX129" i="1"/>
  <c r="AW129" i="1"/>
  <c r="AV129" i="1"/>
  <c r="AU129" i="1"/>
  <c r="AT129" i="1"/>
  <c r="AS129" i="1"/>
  <c r="AY128" i="1"/>
  <c r="AX128" i="1"/>
  <c r="AW128" i="1"/>
  <c r="AV128" i="1"/>
  <c r="AU128" i="1"/>
  <c r="AT128" i="1"/>
  <c r="CH128" i="1" s="1"/>
  <c r="AS128" i="1"/>
  <c r="AY127" i="1"/>
  <c r="AX127" i="1"/>
  <c r="AW127" i="1"/>
  <c r="AV127" i="1"/>
  <c r="AU127" i="1"/>
  <c r="AT127" i="1"/>
  <c r="AS127" i="1"/>
  <c r="AY126" i="1"/>
  <c r="AX126" i="1"/>
  <c r="AW126" i="1"/>
  <c r="AV126" i="1"/>
  <c r="AU126" i="1"/>
  <c r="AT126" i="1"/>
  <c r="AS126" i="1"/>
  <c r="AY125" i="1"/>
  <c r="AX125" i="1"/>
  <c r="AW125" i="1"/>
  <c r="AV125" i="1"/>
  <c r="AU125" i="1"/>
  <c r="AT125" i="1"/>
  <c r="CH125" i="1" s="1"/>
  <c r="AS125" i="1"/>
  <c r="AZ124" i="1"/>
  <c r="AY124" i="1"/>
  <c r="AX124" i="1"/>
  <c r="AW124" i="1"/>
  <c r="AV124" i="1"/>
  <c r="AU124" i="1"/>
  <c r="AT124" i="1"/>
  <c r="AS124" i="1"/>
  <c r="AZ123" i="1"/>
  <c r="AY123" i="1"/>
  <c r="AX123" i="1"/>
  <c r="AW123" i="1"/>
  <c r="AV123" i="1"/>
  <c r="AU123" i="1"/>
  <c r="AT123" i="1"/>
  <c r="AS123" i="1"/>
  <c r="AY122" i="1"/>
  <c r="AX122" i="1"/>
  <c r="AW122" i="1"/>
  <c r="AV122" i="1"/>
  <c r="AU122" i="1"/>
  <c r="AT122" i="1"/>
  <c r="CH122" i="1" s="1"/>
  <c r="AS122" i="1"/>
  <c r="AY121" i="1"/>
  <c r="AX121" i="1"/>
  <c r="AW121" i="1"/>
  <c r="AV121" i="1"/>
  <c r="AU121" i="1"/>
  <c r="AT121" i="1"/>
  <c r="AS121" i="1"/>
  <c r="AY120" i="1"/>
  <c r="AX120" i="1"/>
  <c r="AW120" i="1"/>
  <c r="AV120" i="1"/>
  <c r="AU120" i="1"/>
  <c r="AT120" i="1"/>
  <c r="AS120" i="1"/>
  <c r="AY119" i="1"/>
  <c r="AX119" i="1"/>
  <c r="AW119" i="1"/>
  <c r="AV119" i="1"/>
  <c r="AU119" i="1"/>
  <c r="AT119" i="1"/>
  <c r="CH119" i="1" s="1"/>
  <c r="AS119" i="1"/>
  <c r="AY118" i="1"/>
  <c r="AX118" i="1"/>
  <c r="AW118" i="1"/>
  <c r="AV118" i="1"/>
  <c r="AU118" i="1"/>
  <c r="AT118" i="1"/>
  <c r="AS118" i="1"/>
  <c r="AY117" i="1"/>
  <c r="AX117" i="1"/>
  <c r="AW117" i="1"/>
  <c r="AV117" i="1"/>
  <c r="AU117" i="1"/>
  <c r="AT117" i="1"/>
  <c r="AS117" i="1"/>
  <c r="AY116" i="1"/>
  <c r="AX116" i="1"/>
  <c r="AW116" i="1"/>
  <c r="AV116" i="1"/>
  <c r="AU116" i="1"/>
  <c r="AT116" i="1"/>
  <c r="CH116" i="1" s="1"/>
  <c r="AS116" i="1"/>
  <c r="AY115" i="1"/>
  <c r="AX115" i="1"/>
  <c r="AW115" i="1"/>
  <c r="AV115" i="1"/>
  <c r="AU115" i="1"/>
  <c r="AT115" i="1"/>
  <c r="AS115" i="1"/>
  <c r="AY114" i="1"/>
  <c r="AX114" i="1"/>
  <c r="AW114" i="1"/>
  <c r="AV114" i="1"/>
  <c r="AU114" i="1"/>
  <c r="AT114" i="1"/>
  <c r="AS114" i="1"/>
  <c r="AY113" i="1"/>
  <c r="AX113" i="1"/>
  <c r="AW113" i="1"/>
  <c r="AV113" i="1"/>
  <c r="AU113" i="1"/>
  <c r="AT113" i="1"/>
  <c r="CH113" i="1" s="1"/>
  <c r="AS113" i="1"/>
  <c r="AY112" i="1"/>
  <c r="AX112" i="1"/>
  <c r="AW112" i="1"/>
  <c r="AV112" i="1"/>
  <c r="AU112" i="1"/>
  <c r="AT112" i="1"/>
  <c r="AS112" i="1"/>
  <c r="AY111" i="1"/>
  <c r="AX111" i="1"/>
  <c r="AW111" i="1"/>
  <c r="AV111" i="1"/>
  <c r="AU111" i="1"/>
  <c r="AT111" i="1"/>
  <c r="AS111" i="1"/>
  <c r="AY110" i="1"/>
  <c r="AX110" i="1"/>
  <c r="AW110" i="1"/>
  <c r="AV110" i="1"/>
  <c r="AU110" i="1"/>
  <c r="AT110" i="1"/>
  <c r="CH110" i="1" s="1"/>
  <c r="AS110" i="1"/>
  <c r="AY109" i="1"/>
  <c r="AX109" i="1"/>
  <c r="AW109" i="1"/>
  <c r="AV109" i="1"/>
  <c r="AU109" i="1"/>
  <c r="AT109" i="1"/>
  <c r="AS109" i="1"/>
  <c r="AY108" i="1"/>
  <c r="AX108" i="1"/>
  <c r="AW108" i="1"/>
  <c r="AV108" i="1"/>
  <c r="AU108" i="1"/>
  <c r="AT108" i="1"/>
  <c r="AS108" i="1"/>
  <c r="AY107" i="1"/>
  <c r="AX107" i="1"/>
  <c r="AW107" i="1"/>
  <c r="AV107" i="1"/>
  <c r="AU107" i="1"/>
  <c r="AT107" i="1"/>
  <c r="CH107" i="1" s="1"/>
  <c r="AS107" i="1"/>
  <c r="AZ106" i="1"/>
  <c r="AY106" i="1"/>
  <c r="AX106" i="1"/>
  <c r="AW106" i="1"/>
  <c r="AV106" i="1"/>
  <c r="AU106" i="1"/>
  <c r="AT106" i="1"/>
  <c r="AS106" i="1"/>
  <c r="AZ105" i="1"/>
  <c r="AY105" i="1"/>
  <c r="AX105" i="1"/>
  <c r="AW105" i="1"/>
  <c r="AV105" i="1"/>
  <c r="AU105" i="1"/>
  <c r="AT105" i="1"/>
  <c r="AS105" i="1"/>
  <c r="AY103" i="1"/>
  <c r="AX103" i="1"/>
  <c r="AW103" i="1"/>
  <c r="AV103" i="1"/>
  <c r="AU103" i="1"/>
  <c r="AT103" i="1"/>
  <c r="CH103" i="1" s="1"/>
  <c r="AS103" i="1"/>
  <c r="AY102" i="1"/>
  <c r="AX102" i="1"/>
  <c r="AW102" i="1"/>
  <c r="AV102" i="1"/>
  <c r="AU102" i="1"/>
  <c r="AT102" i="1"/>
  <c r="AS102" i="1"/>
  <c r="AY101" i="1"/>
  <c r="AX101" i="1"/>
  <c r="AW101" i="1"/>
  <c r="AV101" i="1"/>
  <c r="AU101" i="1"/>
  <c r="AT101" i="1"/>
  <c r="AS101" i="1"/>
  <c r="AY100" i="1"/>
  <c r="AX100" i="1"/>
  <c r="AW100" i="1"/>
  <c r="AV100" i="1"/>
  <c r="AU100" i="1"/>
  <c r="AT100" i="1"/>
  <c r="CH100" i="1" s="1"/>
  <c r="AS100" i="1"/>
  <c r="AZ99" i="1"/>
  <c r="AY99" i="1"/>
  <c r="AX99" i="1"/>
  <c r="AW99" i="1"/>
  <c r="AV99" i="1"/>
  <c r="AU99" i="1"/>
  <c r="AT99" i="1"/>
  <c r="AS99" i="1"/>
  <c r="AZ97" i="1"/>
  <c r="AY97" i="1"/>
  <c r="AX97" i="1"/>
  <c r="AW97" i="1"/>
  <c r="AV97" i="1"/>
  <c r="AU97" i="1"/>
  <c r="AT97" i="1"/>
  <c r="AS97" i="1"/>
  <c r="AZ96" i="1"/>
  <c r="AY96" i="1"/>
  <c r="AX96" i="1"/>
  <c r="AW96" i="1"/>
  <c r="AV96" i="1"/>
  <c r="AU96" i="1"/>
  <c r="AT96" i="1"/>
  <c r="CH96" i="1" s="1"/>
  <c r="AS96" i="1"/>
  <c r="AZ93" i="1"/>
  <c r="AY93" i="1"/>
  <c r="AX93" i="1"/>
  <c r="AW93" i="1"/>
  <c r="AV93" i="1"/>
  <c r="AU93" i="1"/>
  <c r="AT93" i="1"/>
  <c r="AS93" i="1"/>
  <c r="AZ91" i="1"/>
  <c r="AY91" i="1"/>
  <c r="AX91" i="1"/>
  <c r="AW91" i="1"/>
  <c r="AV91" i="1"/>
  <c r="AU91" i="1"/>
  <c r="AT91" i="1"/>
  <c r="AS91" i="1"/>
  <c r="AZ90" i="1"/>
  <c r="AY90" i="1"/>
  <c r="AX90" i="1"/>
  <c r="AW90" i="1"/>
  <c r="AV90" i="1"/>
  <c r="AU90" i="1"/>
  <c r="AT90" i="1"/>
  <c r="CH90" i="1" s="1"/>
  <c r="AS90" i="1"/>
  <c r="AZ89" i="1"/>
  <c r="AY89" i="1"/>
  <c r="AX89" i="1"/>
  <c r="AW89" i="1"/>
  <c r="AV89" i="1"/>
  <c r="AU89" i="1"/>
  <c r="AT89" i="1"/>
  <c r="AS89" i="1"/>
  <c r="AZ88" i="1"/>
  <c r="AY88" i="1"/>
  <c r="AX88" i="1"/>
  <c r="AW88" i="1"/>
  <c r="AV88" i="1"/>
  <c r="AU88" i="1"/>
  <c r="AT88" i="1"/>
  <c r="AS88" i="1"/>
  <c r="AY85" i="1"/>
  <c r="AX85" i="1"/>
  <c r="AW85" i="1"/>
  <c r="AV85" i="1"/>
  <c r="AU85" i="1"/>
  <c r="AT85" i="1"/>
  <c r="CH85" i="1" s="1"/>
  <c r="AS85" i="1"/>
  <c r="AY84" i="1"/>
  <c r="AX84" i="1"/>
  <c r="AW84" i="1"/>
  <c r="AV84" i="1"/>
  <c r="AU84" i="1"/>
  <c r="AT84" i="1"/>
  <c r="AS84" i="1"/>
  <c r="AY83" i="1"/>
  <c r="AX83" i="1"/>
  <c r="AW83" i="1"/>
  <c r="AV83" i="1"/>
  <c r="AU83" i="1"/>
  <c r="AT83" i="1"/>
  <c r="AS83" i="1"/>
  <c r="AY82" i="1"/>
  <c r="AX82" i="1"/>
  <c r="AW82" i="1"/>
  <c r="AV82" i="1"/>
  <c r="AU82" i="1"/>
  <c r="AT82" i="1"/>
  <c r="CH82" i="1" s="1"/>
  <c r="AS82" i="1"/>
  <c r="AY78" i="1"/>
  <c r="AX78" i="1"/>
  <c r="AW78" i="1"/>
  <c r="AV78" i="1"/>
  <c r="AU78" i="1"/>
  <c r="AT78" i="1"/>
  <c r="AS78" i="1"/>
  <c r="AY77" i="1"/>
  <c r="AX77" i="1"/>
  <c r="AW77" i="1"/>
  <c r="AV77" i="1"/>
  <c r="AU77" i="1"/>
  <c r="AT77" i="1"/>
  <c r="AS77" i="1"/>
  <c r="AY76" i="1"/>
  <c r="AX76" i="1"/>
  <c r="AW76" i="1"/>
  <c r="AV76" i="1"/>
  <c r="AU76" i="1"/>
  <c r="AT76" i="1"/>
  <c r="CH76" i="1" s="1"/>
  <c r="AS76" i="1"/>
  <c r="AY75" i="1"/>
  <c r="AX75" i="1"/>
  <c r="AW75" i="1"/>
  <c r="AV75" i="1"/>
  <c r="AU75" i="1"/>
  <c r="AT75" i="1"/>
  <c r="AS75" i="1"/>
  <c r="AY72" i="1"/>
  <c r="AX72" i="1"/>
  <c r="AW72" i="1"/>
  <c r="AV72" i="1"/>
  <c r="AU72" i="1"/>
  <c r="AT72" i="1"/>
  <c r="AS72" i="1"/>
  <c r="AY71" i="1"/>
  <c r="AX71" i="1"/>
  <c r="AW71" i="1"/>
  <c r="AV71" i="1"/>
  <c r="AU71" i="1"/>
  <c r="AT71" i="1"/>
  <c r="CH71" i="1" s="1"/>
  <c r="AS71" i="1"/>
  <c r="AY70" i="1"/>
  <c r="AX70" i="1"/>
  <c r="AW70" i="1"/>
  <c r="AV70" i="1"/>
  <c r="AU70" i="1"/>
  <c r="AT70" i="1"/>
  <c r="AS70" i="1"/>
  <c r="AY69" i="1"/>
  <c r="AX69" i="1"/>
  <c r="AW69" i="1"/>
  <c r="AV69" i="1"/>
  <c r="AU69" i="1"/>
  <c r="AT69" i="1"/>
  <c r="AS69" i="1"/>
  <c r="AY68" i="1"/>
  <c r="AX68" i="1"/>
  <c r="AW68" i="1"/>
  <c r="AV68" i="1"/>
  <c r="AU68" i="1"/>
  <c r="AT68" i="1"/>
  <c r="CH68" i="1" s="1"/>
  <c r="AS68" i="1"/>
  <c r="AY67" i="1"/>
  <c r="AX67" i="1"/>
  <c r="AW67" i="1"/>
  <c r="AV67" i="1"/>
  <c r="AU67" i="1"/>
  <c r="AT67" i="1"/>
  <c r="AS67" i="1"/>
  <c r="AY66" i="1"/>
  <c r="AX66" i="1"/>
  <c r="AW66" i="1"/>
  <c r="AV66" i="1"/>
  <c r="AU66" i="1"/>
  <c r="AT66" i="1"/>
  <c r="AS66" i="1"/>
  <c r="AY65" i="1"/>
  <c r="AX65" i="1"/>
  <c r="AW65" i="1"/>
  <c r="AV65" i="1"/>
  <c r="AU65" i="1"/>
  <c r="AT65" i="1"/>
  <c r="CH65" i="1" s="1"/>
  <c r="AS65" i="1"/>
  <c r="AY64" i="1"/>
  <c r="AX64" i="1"/>
  <c r="AW64" i="1"/>
  <c r="AV64" i="1"/>
  <c r="AU64" i="1"/>
  <c r="AT64" i="1"/>
  <c r="AS64" i="1"/>
  <c r="AY63" i="1"/>
  <c r="AX63" i="1"/>
  <c r="AW63" i="1"/>
  <c r="AV63" i="1"/>
  <c r="AU63" i="1"/>
  <c r="AT63" i="1"/>
  <c r="AS63" i="1"/>
  <c r="AY62" i="1"/>
  <c r="AX62" i="1"/>
  <c r="AW62" i="1"/>
  <c r="AV62" i="1"/>
  <c r="AU62" i="1"/>
  <c r="AT62" i="1"/>
  <c r="CH62" i="1" s="1"/>
  <c r="AS62" i="1"/>
  <c r="AY61" i="1"/>
  <c r="AX61" i="1"/>
  <c r="AW61" i="1"/>
  <c r="AV61" i="1"/>
  <c r="AU61" i="1"/>
  <c r="AT61" i="1"/>
  <c r="AS61" i="1"/>
  <c r="AY60" i="1"/>
  <c r="AX60" i="1"/>
  <c r="AW60" i="1"/>
  <c r="AV60" i="1"/>
  <c r="AU60" i="1"/>
  <c r="AT60" i="1"/>
  <c r="AS60" i="1"/>
  <c r="AY59" i="1"/>
  <c r="AX59" i="1"/>
  <c r="AW59" i="1"/>
  <c r="AV59" i="1"/>
  <c r="AU59" i="1"/>
  <c r="AT59" i="1"/>
  <c r="CH59" i="1" s="1"/>
  <c r="AS59" i="1"/>
  <c r="AY58" i="1"/>
  <c r="AX58" i="1"/>
  <c r="AW58" i="1"/>
  <c r="AV58" i="1"/>
  <c r="AU58" i="1"/>
  <c r="AT58" i="1"/>
  <c r="AS58" i="1"/>
  <c r="AY55" i="1"/>
  <c r="AX55" i="1"/>
  <c r="AW55" i="1"/>
  <c r="AV55" i="1"/>
  <c r="AU55" i="1"/>
  <c r="AT55" i="1"/>
  <c r="AS55" i="1"/>
  <c r="AY54" i="1"/>
  <c r="AX54" i="1"/>
  <c r="AW54" i="1"/>
  <c r="AV54" i="1"/>
  <c r="AU54" i="1"/>
  <c r="AT54" i="1"/>
  <c r="CH54" i="1" s="1"/>
  <c r="AS54" i="1"/>
  <c r="AY53" i="1"/>
  <c r="AX53" i="1"/>
  <c r="AW53" i="1"/>
  <c r="AV53" i="1"/>
  <c r="AU53" i="1"/>
  <c r="AT53" i="1"/>
  <c r="AS53" i="1"/>
  <c r="AY52" i="1"/>
  <c r="AX52" i="1"/>
  <c r="AW52" i="1"/>
  <c r="AV52" i="1"/>
  <c r="AU52" i="1"/>
  <c r="AT52" i="1"/>
  <c r="AS52" i="1"/>
  <c r="AY51" i="1"/>
  <c r="AX51" i="1"/>
  <c r="AW51" i="1"/>
  <c r="AV51" i="1"/>
  <c r="AU51" i="1"/>
  <c r="AT51" i="1"/>
  <c r="CH51" i="1" s="1"/>
  <c r="AS51" i="1"/>
  <c r="AY50" i="1"/>
  <c r="AX50" i="1"/>
  <c r="AW50" i="1"/>
  <c r="AV50" i="1"/>
  <c r="AU50" i="1"/>
  <c r="AT50" i="1"/>
  <c r="AS50" i="1"/>
  <c r="AY49" i="1"/>
  <c r="AX49" i="1"/>
  <c r="AW49" i="1"/>
  <c r="AV49" i="1"/>
  <c r="AU49" i="1"/>
  <c r="AT49" i="1"/>
  <c r="AS49" i="1"/>
  <c r="AY48" i="1"/>
  <c r="AX48" i="1"/>
  <c r="AW48" i="1"/>
  <c r="AV48" i="1"/>
  <c r="AU48" i="1"/>
  <c r="AT48" i="1"/>
  <c r="CH48" i="1" s="1"/>
  <c r="AS48" i="1"/>
  <c r="AY47" i="1"/>
  <c r="AX47" i="1"/>
  <c r="AW47" i="1"/>
  <c r="AV47" i="1"/>
  <c r="AU47" i="1"/>
  <c r="AT47" i="1"/>
  <c r="AS47" i="1"/>
  <c r="AY39" i="1"/>
  <c r="AX39" i="1"/>
  <c r="AW39" i="1"/>
  <c r="AV39" i="1"/>
  <c r="AU39" i="1"/>
  <c r="AT39" i="1"/>
  <c r="AS39" i="1"/>
  <c r="AY38" i="1"/>
  <c r="AX38" i="1"/>
  <c r="AW38" i="1"/>
  <c r="AV38" i="1"/>
  <c r="AU38" i="1"/>
  <c r="AT38" i="1"/>
  <c r="CH38" i="1" s="1"/>
  <c r="AS38" i="1"/>
  <c r="AY37" i="1"/>
  <c r="AX37" i="1"/>
  <c r="AW37" i="1"/>
  <c r="AV37" i="1"/>
  <c r="AU37" i="1"/>
  <c r="AT37" i="1"/>
  <c r="AS37" i="1"/>
  <c r="CG37" i="1" s="1"/>
  <c r="AY33" i="1"/>
  <c r="AX33" i="1"/>
  <c r="AW33" i="1"/>
  <c r="AV33" i="1"/>
  <c r="AU33" i="1"/>
  <c r="AT33" i="1"/>
  <c r="AS33" i="1"/>
  <c r="AY32" i="1"/>
  <c r="AX32" i="1"/>
  <c r="AW32" i="1"/>
  <c r="AV32" i="1"/>
  <c r="AU32" i="1"/>
  <c r="AT32" i="1"/>
  <c r="CH32" i="1" s="1"/>
  <c r="AS32" i="1"/>
  <c r="AY31" i="1"/>
  <c r="AX31" i="1"/>
  <c r="AW31" i="1"/>
  <c r="AV31" i="1"/>
  <c r="AU31" i="1"/>
  <c r="AT31" i="1"/>
  <c r="AS31" i="1"/>
  <c r="AY30" i="1"/>
  <c r="AX30" i="1"/>
  <c r="AW30" i="1"/>
  <c r="AV30" i="1"/>
  <c r="AU30" i="1"/>
  <c r="AT30" i="1"/>
  <c r="AS30" i="1"/>
  <c r="CG30" i="1" s="1"/>
  <c r="AY29" i="1"/>
  <c r="AX29" i="1"/>
  <c r="AW29" i="1"/>
  <c r="AV29" i="1"/>
  <c r="AU29" i="1"/>
  <c r="AT29" i="1"/>
  <c r="CH29" i="1" s="1"/>
  <c r="AS29" i="1"/>
  <c r="CG29" i="1" s="1"/>
  <c r="AY28" i="1"/>
  <c r="AX28" i="1"/>
  <c r="AW28" i="1"/>
  <c r="AV28" i="1"/>
  <c r="AU28" i="1"/>
  <c r="AT28" i="1"/>
  <c r="AS28" i="1"/>
  <c r="CG28" i="1" s="1"/>
  <c r="AY27" i="1"/>
  <c r="AX27" i="1"/>
  <c r="AW27" i="1"/>
  <c r="AV27" i="1"/>
  <c r="AU27" i="1"/>
  <c r="AT27" i="1"/>
  <c r="AS27" i="1"/>
  <c r="AY26" i="1"/>
  <c r="AX26" i="1"/>
  <c r="AW26" i="1"/>
  <c r="AV26" i="1"/>
  <c r="AU26" i="1"/>
  <c r="AT26" i="1"/>
  <c r="CH26" i="1" s="1"/>
  <c r="AS26" i="1"/>
  <c r="AY25" i="1"/>
  <c r="AX25" i="1"/>
  <c r="AW25" i="1"/>
  <c r="AV25" i="1"/>
  <c r="AU25" i="1"/>
  <c r="AT25" i="1"/>
  <c r="AS25" i="1"/>
  <c r="AZ24" i="1"/>
  <c r="AY24" i="1"/>
  <c r="AX24" i="1"/>
  <c r="AW24" i="1"/>
  <c r="AV24" i="1"/>
  <c r="AU24" i="1"/>
  <c r="AT24" i="1"/>
  <c r="AS24" i="1"/>
  <c r="AY23" i="1"/>
  <c r="AX23" i="1"/>
  <c r="AW23" i="1"/>
  <c r="AV23" i="1"/>
  <c r="AU23" i="1"/>
  <c r="AT23" i="1"/>
  <c r="CH23" i="1" s="1"/>
  <c r="AS23" i="1"/>
  <c r="AZ22" i="1"/>
  <c r="AY22" i="1"/>
  <c r="AX22" i="1"/>
  <c r="AW22" i="1"/>
  <c r="AV22" i="1"/>
  <c r="AU22" i="1"/>
  <c r="AT22" i="1"/>
  <c r="AS22" i="1"/>
  <c r="AY21" i="1"/>
  <c r="AX21" i="1"/>
  <c r="AW21" i="1"/>
  <c r="AV21" i="1"/>
  <c r="AU21" i="1"/>
  <c r="AT21" i="1"/>
  <c r="AS21" i="1"/>
  <c r="AY20" i="1"/>
  <c r="AX20" i="1"/>
  <c r="AW20" i="1"/>
  <c r="AV20" i="1"/>
  <c r="AU20" i="1"/>
  <c r="AT20" i="1"/>
  <c r="CH20" i="1" s="1"/>
  <c r="AS20" i="1"/>
  <c r="AY19" i="1"/>
  <c r="AX19" i="1"/>
  <c r="AW19" i="1"/>
  <c r="AV19" i="1"/>
  <c r="AU19" i="1"/>
  <c r="AT19" i="1"/>
  <c r="AS19" i="1"/>
  <c r="L148" i="1"/>
  <c r="K148" i="1"/>
  <c r="CM148" i="1" s="1"/>
  <c r="J148" i="1"/>
  <c r="CL148" i="1" s="1"/>
  <c r="I148" i="1"/>
  <c r="CK148" i="1" s="1"/>
  <c r="H148" i="1"/>
  <c r="G148" i="1"/>
  <c r="CI148" i="1" s="1"/>
  <c r="F148" i="1"/>
  <c r="CH148" i="1" s="1"/>
  <c r="E148" i="1"/>
  <c r="L147" i="1"/>
  <c r="K147" i="1"/>
  <c r="J147" i="1"/>
  <c r="I147" i="1"/>
  <c r="CK147" i="1" s="1"/>
  <c r="H147" i="1"/>
  <c r="CJ147" i="1" s="1"/>
  <c r="G147" i="1"/>
  <c r="CI147" i="1" s="1"/>
  <c r="F147" i="1"/>
  <c r="E147" i="1"/>
  <c r="L146" i="1"/>
  <c r="K146" i="1"/>
  <c r="CM146" i="1" s="1"/>
  <c r="J146" i="1"/>
  <c r="I146" i="1"/>
  <c r="H146" i="1"/>
  <c r="G146" i="1"/>
  <c r="F146" i="1"/>
  <c r="E146" i="1"/>
  <c r="L145" i="1"/>
  <c r="K145" i="1"/>
  <c r="CM145" i="1" s="1"/>
  <c r="J145" i="1"/>
  <c r="CL145" i="1" s="1"/>
  <c r="I145" i="1"/>
  <c r="CK145" i="1" s="1"/>
  <c r="H145" i="1"/>
  <c r="CJ145" i="1" s="1"/>
  <c r="G145" i="1"/>
  <c r="CI145" i="1" s="1"/>
  <c r="F145" i="1"/>
  <c r="E145" i="1"/>
  <c r="L144" i="1"/>
  <c r="K144" i="1"/>
  <c r="J144" i="1"/>
  <c r="I144" i="1"/>
  <c r="CK144" i="1" s="1"/>
  <c r="H144" i="1"/>
  <c r="CJ144" i="1" s="1"/>
  <c r="G144" i="1"/>
  <c r="CI144" i="1" s="1"/>
  <c r="F144" i="1"/>
  <c r="E144" i="1"/>
  <c r="L143" i="1"/>
  <c r="K143" i="1"/>
  <c r="CM143" i="1" s="1"/>
  <c r="J143" i="1"/>
  <c r="I143" i="1"/>
  <c r="H143" i="1"/>
  <c r="G143" i="1"/>
  <c r="F143" i="1"/>
  <c r="E143" i="1"/>
  <c r="L142" i="1"/>
  <c r="K142" i="1"/>
  <c r="CM142" i="1" s="1"/>
  <c r="J142" i="1"/>
  <c r="CL142" i="1" s="1"/>
  <c r="I142" i="1"/>
  <c r="CK142" i="1" s="1"/>
  <c r="H142" i="1"/>
  <c r="CJ142" i="1" s="1"/>
  <c r="G142" i="1"/>
  <c r="CI142" i="1" s="1"/>
  <c r="F142" i="1"/>
  <c r="E142" i="1"/>
  <c r="L141" i="1"/>
  <c r="K141" i="1"/>
  <c r="J141" i="1"/>
  <c r="I141" i="1"/>
  <c r="CK141" i="1" s="1"/>
  <c r="H141" i="1"/>
  <c r="CJ141" i="1" s="1"/>
  <c r="G141" i="1"/>
  <c r="CI141" i="1" s="1"/>
  <c r="F141" i="1"/>
  <c r="E141" i="1"/>
  <c r="L140" i="1"/>
  <c r="K140" i="1"/>
  <c r="CM140" i="1" s="1"/>
  <c r="J140" i="1"/>
  <c r="I140" i="1"/>
  <c r="H140" i="1"/>
  <c r="G140" i="1"/>
  <c r="F140" i="1"/>
  <c r="E140" i="1"/>
  <c r="L139" i="1"/>
  <c r="K139" i="1"/>
  <c r="CM139" i="1" s="1"/>
  <c r="J139" i="1"/>
  <c r="CL139" i="1" s="1"/>
  <c r="I139" i="1"/>
  <c r="CK139" i="1" s="1"/>
  <c r="H139" i="1"/>
  <c r="CJ139" i="1" s="1"/>
  <c r="G139" i="1"/>
  <c r="CI139" i="1" s="1"/>
  <c r="F139" i="1"/>
  <c r="E139" i="1"/>
  <c r="L138" i="1"/>
  <c r="K138" i="1"/>
  <c r="J138" i="1"/>
  <c r="I138" i="1"/>
  <c r="CK138" i="1" s="1"/>
  <c r="H138" i="1"/>
  <c r="CJ138" i="1" s="1"/>
  <c r="G138" i="1"/>
  <c r="CI138" i="1" s="1"/>
  <c r="F138" i="1"/>
  <c r="E138" i="1"/>
  <c r="L131" i="1"/>
  <c r="K131" i="1"/>
  <c r="CM131" i="1" s="1"/>
  <c r="J131" i="1"/>
  <c r="I131" i="1"/>
  <c r="H131" i="1"/>
  <c r="G131" i="1"/>
  <c r="F131" i="1"/>
  <c r="E131" i="1"/>
  <c r="L130" i="1"/>
  <c r="K130" i="1"/>
  <c r="CM130" i="1" s="1"/>
  <c r="J130" i="1"/>
  <c r="CL130" i="1" s="1"/>
  <c r="I130" i="1"/>
  <c r="CK130" i="1" s="1"/>
  <c r="H130" i="1"/>
  <c r="CJ130" i="1" s="1"/>
  <c r="G130" i="1"/>
  <c r="CI130" i="1" s="1"/>
  <c r="F130" i="1"/>
  <c r="E130" i="1"/>
  <c r="L129" i="1"/>
  <c r="K129" i="1"/>
  <c r="J129" i="1"/>
  <c r="I129" i="1"/>
  <c r="CK129" i="1" s="1"/>
  <c r="H129" i="1"/>
  <c r="CJ129" i="1" s="1"/>
  <c r="G129" i="1"/>
  <c r="CI129" i="1" s="1"/>
  <c r="F129" i="1"/>
  <c r="E129" i="1"/>
  <c r="L128" i="1"/>
  <c r="K128" i="1"/>
  <c r="CM128" i="1" s="1"/>
  <c r="J128" i="1"/>
  <c r="I128" i="1"/>
  <c r="H128" i="1"/>
  <c r="G128" i="1"/>
  <c r="F128" i="1"/>
  <c r="E128" i="1"/>
  <c r="L127" i="1"/>
  <c r="K127" i="1"/>
  <c r="CM127" i="1" s="1"/>
  <c r="J127" i="1"/>
  <c r="CL127" i="1" s="1"/>
  <c r="I127" i="1"/>
  <c r="CK127" i="1" s="1"/>
  <c r="H127" i="1"/>
  <c r="CJ127" i="1" s="1"/>
  <c r="G127" i="1"/>
  <c r="CI127" i="1" s="1"/>
  <c r="F127" i="1"/>
  <c r="E127" i="1"/>
  <c r="L126" i="1"/>
  <c r="K126" i="1"/>
  <c r="J126" i="1"/>
  <c r="I126" i="1"/>
  <c r="CK126" i="1" s="1"/>
  <c r="H126" i="1"/>
  <c r="CJ126" i="1" s="1"/>
  <c r="G126" i="1"/>
  <c r="CI126" i="1" s="1"/>
  <c r="F126" i="1"/>
  <c r="E126" i="1"/>
  <c r="L125" i="1"/>
  <c r="K125" i="1"/>
  <c r="CM125" i="1" s="1"/>
  <c r="J125" i="1"/>
  <c r="I125" i="1"/>
  <c r="H125" i="1"/>
  <c r="G125" i="1"/>
  <c r="F125" i="1"/>
  <c r="E125" i="1"/>
  <c r="L124" i="1"/>
  <c r="K124" i="1"/>
  <c r="CM124" i="1" s="1"/>
  <c r="J124" i="1"/>
  <c r="CL124" i="1" s="1"/>
  <c r="I124" i="1"/>
  <c r="CK124" i="1" s="1"/>
  <c r="H124" i="1"/>
  <c r="CJ124" i="1" s="1"/>
  <c r="G124" i="1"/>
  <c r="CI124" i="1" s="1"/>
  <c r="F124" i="1"/>
  <c r="E124" i="1"/>
  <c r="L123" i="1"/>
  <c r="K123" i="1"/>
  <c r="J123" i="1"/>
  <c r="I123" i="1"/>
  <c r="CK123" i="1" s="1"/>
  <c r="H123" i="1"/>
  <c r="CJ123" i="1" s="1"/>
  <c r="G123" i="1"/>
  <c r="CI123" i="1" s="1"/>
  <c r="F123" i="1"/>
  <c r="E123" i="1"/>
  <c r="L122" i="1"/>
  <c r="K122" i="1"/>
  <c r="CM122" i="1" s="1"/>
  <c r="J122" i="1"/>
  <c r="I122" i="1"/>
  <c r="H122" i="1"/>
  <c r="G122" i="1"/>
  <c r="F122" i="1"/>
  <c r="E122" i="1"/>
  <c r="L121" i="1"/>
  <c r="K121" i="1"/>
  <c r="CM121" i="1" s="1"/>
  <c r="J121" i="1"/>
  <c r="CL121" i="1" s="1"/>
  <c r="I121" i="1"/>
  <c r="CK121" i="1" s="1"/>
  <c r="H121" i="1"/>
  <c r="CJ121" i="1" s="1"/>
  <c r="G121" i="1"/>
  <c r="CI121" i="1" s="1"/>
  <c r="F121" i="1"/>
  <c r="E121" i="1"/>
  <c r="L120" i="1"/>
  <c r="K120" i="1"/>
  <c r="J120" i="1"/>
  <c r="I120" i="1"/>
  <c r="CK120" i="1" s="1"/>
  <c r="H120" i="1"/>
  <c r="CJ120" i="1" s="1"/>
  <c r="G120" i="1"/>
  <c r="F120" i="1"/>
  <c r="E120" i="1"/>
  <c r="L119" i="1"/>
  <c r="K119" i="1"/>
  <c r="CM119" i="1" s="1"/>
  <c r="J119" i="1"/>
  <c r="I119" i="1"/>
  <c r="H119" i="1"/>
  <c r="G119" i="1"/>
  <c r="F119" i="1"/>
  <c r="E119" i="1"/>
  <c r="L118" i="1"/>
  <c r="K118" i="1"/>
  <c r="CM118" i="1" s="1"/>
  <c r="J118" i="1"/>
  <c r="CL118" i="1" s="1"/>
  <c r="I118" i="1"/>
  <c r="CK118" i="1" s="1"/>
  <c r="H118" i="1"/>
  <c r="CJ118" i="1" s="1"/>
  <c r="G118" i="1"/>
  <c r="CI118" i="1" s="1"/>
  <c r="F118" i="1"/>
  <c r="E118" i="1"/>
  <c r="L117" i="1"/>
  <c r="K117" i="1"/>
  <c r="J117" i="1"/>
  <c r="I117" i="1"/>
  <c r="CK117" i="1" s="1"/>
  <c r="H117" i="1"/>
  <c r="CJ117" i="1" s="1"/>
  <c r="G117" i="1"/>
  <c r="CI117" i="1" s="1"/>
  <c r="F117" i="1"/>
  <c r="E117" i="1"/>
  <c r="L116" i="1"/>
  <c r="K116" i="1"/>
  <c r="CM116" i="1" s="1"/>
  <c r="J116" i="1"/>
  <c r="I116" i="1"/>
  <c r="H116" i="1"/>
  <c r="G116" i="1"/>
  <c r="F116" i="1"/>
  <c r="E116" i="1"/>
  <c r="L115" i="1"/>
  <c r="K115" i="1"/>
  <c r="CM115" i="1" s="1"/>
  <c r="J115" i="1"/>
  <c r="CL115" i="1" s="1"/>
  <c r="I115" i="1"/>
  <c r="CK115" i="1" s="1"/>
  <c r="H115" i="1"/>
  <c r="CJ115" i="1" s="1"/>
  <c r="G115" i="1"/>
  <c r="CI115" i="1" s="1"/>
  <c r="F115" i="1"/>
  <c r="E115" i="1"/>
  <c r="L114" i="1"/>
  <c r="K114" i="1"/>
  <c r="J114" i="1"/>
  <c r="I114" i="1"/>
  <c r="CK114" i="1" s="1"/>
  <c r="H114" i="1"/>
  <c r="CJ114" i="1" s="1"/>
  <c r="G114" i="1"/>
  <c r="CI114" i="1" s="1"/>
  <c r="F114" i="1"/>
  <c r="E114" i="1"/>
  <c r="L113" i="1"/>
  <c r="K113" i="1"/>
  <c r="CM113" i="1" s="1"/>
  <c r="J113" i="1"/>
  <c r="I113" i="1"/>
  <c r="H113" i="1"/>
  <c r="G113" i="1"/>
  <c r="F113" i="1"/>
  <c r="E113" i="1"/>
  <c r="L112" i="1"/>
  <c r="K112" i="1"/>
  <c r="CM112" i="1" s="1"/>
  <c r="J112" i="1"/>
  <c r="CL112" i="1" s="1"/>
  <c r="I112" i="1"/>
  <c r="CK112" i="1" s="1"/>
  <c r="H112" i="1"/>
  <c r="CJ112" i="1" s="1"/>
  <c r="G112" i="1"/>
  <c r="CI112" i="1" s="1"/>
  <c r="F112" i="1"/>
  <c r="E112" i="1"/>
  <c r="L111" i="1"/>
  <c r="K111" i="1"/>
  <c r="J111" i="1"/>
  <c r="I111" i="1"/>
  <c r="CK111" i="1" s="1"/>
  <c r="H111" i="1"/>
  <c r="CJ111" i="1" s="1"/>
  <c r="G111" i="1"/>
  <c r="CI111" i="1" s="1"/>
  <c r="F111" i="1"/>
  <c r="E111" i="1"/>
  <c r="L110" i="1"/>
  <c r="K110" i="1"/>
  <c r="CM110" i="1" s="1"/>
  <c r="J110" i="1"/>
  <c r="I110" i="1"/>
  <c r="H110" i="1"/>
  <c r="G110" i="1"/>
  <c r="F110" i="1"/>
  <c r="E110" i="1"/>
  <c r="L109" i="1"/>
  <c r="K109" i="1"/>
  <c r="CM109" i="1" s="1"/>
  <c r="J109" i="1"/>
  <c r="CL109" i="1" s="1"/>
  <c r="I109" i="1"/>
  <c r="CK109" i="1" s="1"/>
  <c r="H109" i="1"/>
  <c r="CJ109" i="1" s="1"/>
  <c r="G109" i="1"/>
  <c r="CI109" i="1" s="1"/>
  <c r="F109" i="1"/>
  <c r="E109" i="1"/>
  <c r="L108" i="1"/>
  <c r="K108" i="1"/>
  <c r="J108" i="1"/>
  <c r="I108" i="1"/>
  <c r="CK108" i="1" s="1"/>
  <c r="H108" i="1"/>
  <c r="CJ108" i="1" s="1"/>
  <c r="G108" i="1"/>
  <c r="CI108" i="1" s="1"/>
  <c r="F108" i="1"/>
  <c r="E108" i="1"/>
  <c r="L107" i="1"/>
  <c r="K107" i="1"/>
  <c r="CM107" i="1" s="1"/>
  <c r="J107" i="1"/>
  <c r="I107" i="1"/>
  <c r="H107" i="1"/>
  <c r="G107" i="1"/>
  <c r="F107" i="1"/>
  <c r="E107" i="1"/>
  <c r="L106" i="1"/>
  <c r="K106" i="1"/>
  <c r="CM106" i="1" s="1"/>
  <c r="J106" i="1"/>
  <c r="CL106" i="1" s="1"/>
  <c r="I106" i="1"/>
  <c r="CK106" i="1" s="1"/>
  <c r="H106" i="1"/>
  <c r="CJ106" i="1" s="1"/>
  <c r="G106" i="1"/>
  <c r="CI106" i="1" s="1"/>
  <c r="F106" i="1"/>
  <c r="E106" i="1"/>
  <c r="L105" i="1"/>
  <c r="K105" i="1"/>
  <c r="J105" i="1"/>
  <c r="I105" i="1"/>
  <c r="CK105" i="1" s="1"/>
  <c r="H105" i="1"/>
  <c r="CJ105" i="1" s="1"/>
  <c r="G105" i="1"/>
  <c r="CI105" i="1" s="1"/>
  <c r="F105" i="1"/>
  <c r="E105" i="1"/>
  <c r="L103" i="1"/>
  <c r="K103" i="1"/>
  <c r="CM103" i="1" s="1"/>
  <c r="J103" i="1"/>
  <c r="I103" i="1"/>
  <c r="H103" i="1"/>
  <c r="G103" i="1"/>
  <c r="F103" i="1"/>
  <c r="E103" i="1"/>
  <c r="L102" i="1"/>
  <c r="K102" i="1"/>
  <c r="CM102" i="1" s="1"/>
  <c r="J102" i="1"/>
  <c r="CL102" i="1" s="1"/>
  <c r="I102" i="1"/>
  <c r="CK102" i="1" s="1"/>
  <c r="H102" i="1"/>
  <c r="CJ102" i="1" s="1"/>
  <c r="G102" i="1"/>
  <c r="CI102" i="1" s="1"/>
  <c r="F102" i="1"/>
  <c r="E102" i="1"/>
  <c r="L101" i="1"/>
  <c r="K101" i="1"/>
  <c r="J101" i="1"/>
  <c r="I101" i="1"/>
  <c r="CK101" i="1" s="1"/>
  <c r="H101" i="1"/>
  <c r="CJ101" i="1" s="1"/>
  <c r="G101" i="1"/>
  <c r="CI101" i="1" s="1"/>
  <c r="F101" i="1"/>
  <c r="E101" i="1"/>
  <c r="L100" i="1"/>
  <c r="K100" i="1"/>
  <c r="CM100" i="1" s="1"/>
  <c r="J100" i="1"/>
  <c r="I100" i="1"/>
  <c r="H100" i="1"/>
  <c r="G100" i="1"/>
  <c r="F100" i="1"/>
  <c r="E100" i="1"/>
  <c r="L99" i="1"/>
  <c r="K99" i="1"/>
  <c r="CM99" i="1" s="1"/>
  <c r="J99" i="1"/>
  <c r="CL99" i="1" s="1"/>
  <c r="I99" i="1"/>
  <c r="CK99" i="1" s="1"/>
  <c r="H99" i="1"/>
  <c r="CJ99" i="1" s="1"/>
  <c r="G99" i="1"/>
  <c r="CI99" i="1" s="1"/>
  <c r="F99" i="1"/>
  <c r="E99" i="1"/>
  <c r="L97" i="1"/>
  <c r="K97" i="1"/>
  <c r="J97" i="1"/>
  <c r="I97" i="1"/>
  <c r="CK97" i="1" s="1"/>
  <c r="H97" i="1"/>
  <c r="CJ97" i="1" s="1"/>
  <c r="G97" i="1"/>
  <c r="CI97" i="1" s="1"/>
  <c r="F97" i="1"/>
  <c r="E97" i="1"/>
  <c r="L96" i="1"/>
  <c r="K96" i="1"/>
  <c r="CM96" i="1" s="1"/>
  <c r="J96" i="1"/>
  <c r="I96" i="1"/>
  <c r="H96" i="1"/>
  <c r="G96" i="1"/>
  <c r="F96" i="1"/>
  <c r="E96" i="1"/>
  <c r="L93" i="1"/>
  <c r="K93" i="1"/>
  <c r="CM93" i="1" s="1"/>
  <c r="J93" i="1"/>
  <c r="CL93" i="1" s="1"/>
  <c r="I93" i="1"/>
  <c r="CK93" i="1" s="1"/>
  <c r="H93" i="1"/>
  <c r="CJ93" i="1" s="1"/>
  <c r="G93" i="1"/>
  <c r="CI93" i="1" s="1"/>
  <c r="F93" i="1"/>
  <c r="E93" i="1"/>
  <c r="L91" i="1"/>
  <c r="K91" i="1"/>
  <c r="J91" i="1"/>
  <c r="I91" i="1"/>
  <c r="CK91" i="1" s="1"/>
  <c r="H91" i="1"/>
  <c r="CJ91" i="1" s="1"/>
  <c r="G91" i="1"/>
  <c r="CI91" i="1" s="1"/>
  <c r="F91" i="1"/>
  <c r="E91" i="1"/>
  <c r="L90" i="1"/>
  <c r="K90" i="1"/>
  <c r="CM90" i="1" s="1"/>
  <c r="J90" i="1"/>
  <c r="I90" i="1"/>
  <c r="H90" i="1"/>
  <c r="G90" i="1"/>
  <c r="F90" i="1"/>
  <c r="E90" i="1"/>
  <c r="L89" i="1"/>
  <c r="K89" i="1"/>
  <c r="CM89" i="1" s="1"/>
  <c r="J89" i="1"/>
  <c r="CL89" i="1" s="1"/>
  <c r="I89" i="1"/>
  <c r="CK89" i="1" s="1"/>
  <c r="H89" i="1"/>
  <c r="CJ89" i="1" s="1"/>
  <c r="G89" i="1"/>
  <c r="CI89" i="1" s="1"/>
  <c r="F89" i="1"/>
  <c r="E89" i="1"/>
  <c r="L88" i="1"/>
  <c r="K88" i="1"/>
  <c r="J88" i="1"/>
  <c r="I88" i="1"/>
  <c r="CK88" i="1" s="1"/>
  <c r="H88" i="1"/>
  <c r="CJ88" i="1" s="1"/>
  <c r="G88" i="1"/>
  <c r="CI88" i="1" s="1"/>
  <c r="F88" i="1"/>
  <c r="E88" i="1"/>
  <c r="L85" i="1"/>
  <c r="K85" i="1"/>
  <c r="CM85" i="1" s="1"/>
  <c r="J85" i="1"/>
  <c r="I85" i="1"/>
  <c r="H85" i="1"/>
  <c r="G85" i="1"/>
  <c r="F85" i="1"/>
  <c r="E85" i="1"/>
  <c r="L84" i="1"/>
  <c r="K84" i="1"/>
  <c r="CM84" i="1" s="1"/>
  <c r="J84" i="1"/>
  <c r="CL84" i="1" s="1"/>
  <c r="I84" i="1"/>
  <c r="CK84" i="1" s="1"/>
  <c r="H84" i="1"/>
  <c r="CJ84" i="1" s="1"/>
  <c r="G84" i="1"/>
  <c r="CI84" i="1" s="1"/>
  <c r="F84" i="1"/>
  <c r="E84" i="1"/>
  <c r="L83" i="1"/>
  <c r="K83" i="1"/>
  <c r="J83" i="1"/>
  <c r="I83" i="1"/>
  <c r="CK83" i="1" s="1"/>
  <c r="H83" i="1"/>
  <c r="CJ83" i="1" s="1"/>
  <c r="G83" i="1"/>
  <c r="CI83" i="1" s="1"/>
  <c r="F83" i="1"/>
  <c r="E83" i="1"/>
  <c r="L82" i="1"/>
  <c r="K82" i="1"/>
  <c r="CM82" i="1" s="1"/>
  <c r="J82" i="1"/>
  <c r="I82" i="1"/>
  <c r="H82" i="1"/>
  <c r="G82" i="1"/>
  <c r="F82" i="1"/>
  <c r="E82" i="1"/>
  <c r="L78" i="1"/>
  <c r="K78" i="1"/>
  <c r="CM78" i="1" s="1"/>
  <c r="J78" i="1"/>
  <c r="CL78" i="1" s="1"/>
  <c r="I78" i="1"/>
  <c r="CK78" i="1" s="1"/>
  <c r="H78" i="1"/>
  <c r="CJ78" i="1" s="1"/>
  <c r="G78" i="1"/>
  <c r="CI78" i="1" s="1"/>
  <c r="F78" i="1"/>
  <c r="E78" i="1"/>
  <c r="L77" i="1"/>
  <c r="K77" i="1"/>
  <c r="J77" i="1"/>
  <c r="I77" i="1"/>
  <c r="CK77" i="1" s="1"/>
  <c r="H77" i="1"/>
  <c r="CJ77" i="1" s="1"/>
  <c r="G77" i="1"/>
  <c r="CI77" i="1" s="1"/>
  <c r="F77" i="1"/>
  <c r="E77" i="1"/>
  <c r="L76" i="1"/>
  <c r="K76" i="1"/>
  <c r="CM76" i="1" s="1"/>
  <c r="J76" i="1"/>
  <c r="I76" i="1"/>
  <c r="H76" i="1"/>
  <c r="G76" i="1"/>
  <c r="F76" i="1"/>
  <c r="E76" i="1"/>
  <c r="L75" i="1"/>
  <c r="K75" i="1"/>
  <c r="CM75" i="1" s="1"/>
  <c r="J75" i="1"/>
  <c r="CL75" i="1" s="1"/>
  <c r="I75" i="1"/>
  <c r="CK75" i="1" s="1"/>
  <c r="H75" i="1"/>
  <c r="CJ75" i="1" s="1"/>
  <c r="G75" i="1"/>
  <c r="CI75" i="1" s="1"/>
  <c r="F75" i="1"/>
  <c r="E75" i="1"/>
  <c r="L72" i="1"/>
  <c r="K72" i="1"/>
  <c r="J72" i="1"/>
  <c r="I72" i="1"/>
  <c r="CK72" i="1" s="1"/>
  <c r="H72" i="1"/>
  <c r="CJ72" i="1" s="1"/>
  <c r="G72" i="1"/>
  <c r="CI72" i="1" s="1"/>
  <c r="F72" i="1"/>
  <c r="E72" i="1"/>
  <c r="L71" i="1"/>
  <c r="K71" i="1"/>
  <c r="CM71" i="1" s="1"/>
  <c r="J71" i="1"/>
  <c r="I71" i="1"/>
  <c r="H71" i="1"/>
  <c r="G71" i="1"/>
  <c r="F71" i="1"/>
  <c r="E71" i="1"/>
  <c r="L70" i="1"/>
  <c r="K70" i="1"/>
  <c r="CM70" i="1" s="1"/>
  <c r="J70" i="1"/>
  <c r="CL70" i="1" s="1"/>
  <c r="I70" i="1"/>
  <c r="CK70" i="1" s="1"/>
  <c r="H70" i="1"/>
  <c r="CJ70" i="1" s="1"/>
  <c r="G70" i="1"/>
  <c r="CI70" i="1" s="1"/>
  <c r="F70" i="1"/>
  <c r="E70" i="1"/>
  <c r="L69" i="1"/>
  <c r="K69" i="1"/>
  <c r="J69" i="1"/>
  <c r="I69" i="1"/>
  <c r="CK69" i="1" s="1"/>
  <c r="H69" i="1"/>
  <c r="CJ69" i="1" s="1"/>
  <c r="G69" i="1"/>
  <c r="CI69" i="1" s="1"/>
  <c r="F69" i="1"/>
  <c r="E69" i="1"/>
  <c r="L68" i="1"/>
  <c r="K68" i="1"/>
  <c r="CM68" i="1" s="1"/>
  <c r="J68" i="1"/>
  <c r="I68" i="1"/>
  <c r="H68" i="1"/>
  <c r="G68" i="1"/>
  <c r="F68" i="1"/>
  <c r="E68" i="1"/>
  <c r="L67" i="1"/>
  <c r="K67" i="1"/>
  <c r="CM67" i="1" s="1"/>
  <c r="J67" i="1"/>
  <c r="CL67" i="1" s="1"/>
  <c r="I67" i="1"/>
  <c r="CK67" i="1" s="1"/>
  <c r="H67" i="1"/>
  <c r="CJ67" i="1" s="1"/>
  <c r="G67" i="1"/>
  <c r="CI67" i="1" s="1"/>
  <c r="F67" i="1"/>
  <c r="E67" i="1"/>
  <c r="L66" i="1"/>
  <c r="K66" i="1"/>
  <c r="J66" i="1"/>
  <c r="I66" i="1"/>
  <c r="CK66" i="1" s="1"/>
  <c r="H66" i="1"/>
  <c r="CJ66" i="1" s="1"/>
  <c r="G66" i="1"/>
  <c r="CI66" i="1" s="1"/>
  <c r="F66" i="1"/>
  <c r="E66" i="1"/>
  <c r="L65" i="1"/>
  <c r="K65" i="1"/>
  <c r="CM65" i="1" s="1"/>
  <c r="J65" i="1"/>
  <c r="I65" i="1"/>
  <c r="H65" i="1"/>
  <c r="G65" i="1"/>
  <c r="F65" i="1"/>
  <c r="E65" i="1"/>
  <c r="L64" i="1"/>
  <c r="K64" i="1"/>
  <c r="CM64" i="1" s="1"/>
  <c r="J64" i="1"/>
  <c r="CL64" i="1" s="1"/>
  <c r="I64" i="1"/>
  <c r="CK64" i="1" s="1"/>
  <c r="H64" i="1"/>
  <c r="CJ64" i="1" s="1"/>
  <c r="G64" i="1"/>
  <c r="CI64" i="1" s="1"/>
  <c r="F64" i="1"/>
  <c r="E64" i="1"/>
  <c r="L63" i="1"/>
  <c r="K63" i="1"/>
  <c r="J63" i="1"/>
  <c r="I63" i="1"/>
  <c r="CK63" i="1" s="1"/>
  <c r="H63" i="1"/>
  <c r="CJ63" i="1" s="1"/>
  <c r="G63" i="1"/>
  <c r="CI63" i="1" s="1"/>
  <c r="F63" i="1"/>
  <c r="E63" i="1"/>
  <c r="L62" i="1"/>
  <c r="K62" i="1"/>
  <c r="CM62" i="1" s="1"/>
  <c r="J62" i="1"/>
  <c r="I62" i="1"/>
  <c r="H62" i="1"/>
  <c r="G62" i="1"/>
  <c r="F62" i="1"/>
  <c r="E62" i="1"/>
  <c r="L61" i="1"/>
  <c r="K61" i="1"/>
  <c r="CM61" i="1" s="1"/>
  <c r="J61" i="1"/>
  <c r="CL61" i="1" s="1"/>
  <c r="I61" i="1"/>
  <c r="CK61" i="1" s="1"/>
  <c r="H61" i="1"/>
  <c r="CJ61" i="1" s="1"/>
  <c r="G61" i="1"/>
  <c r="CI61" i="1" s="1"/>
  <c r="F61" i="1"/>
  <c r="E61" i="1"/>
  <c r="L60" i="1"/>
  <c r="K60" i="1"/>
  <c r="J60" i="1"/>
  <c r="I60" i="1"/>
  <c r="CK60" i="1" s="1"/>
  <c r="H60" i="1"/>
  <c r="CJ60" i="1" s="1"/>
  <c r="G60" i="1"/>
  <c r="CI60" i="1" s="1"/>
  <c r="F60" i="1"/>
  <c r="E60" i="1"/>
  <c r="L59" i="1"/>
  <c r="K59" i="1"/>
  <c r="CM59" i="1" s="1"/>
  <c r="J59" i="1"/>
  <c r="I59" i="1"/>
  <c r="H59" i="1"/>
  <c r="G59" i="1"/>
  <c r="F59" i="1"/>
  <c r="E59" i="1"/>
  <c r="L58" i="1"/>
  <c r="K58" i="1"/>
  <c r="CM58" i="1" s="1"/>
  <c r="J58" i="1"/>
  <c r="CL58" i="1" s="1"/>
  <c r="I58" i="1"/>
  <c r="CK58" i="1" s="1"/>
  <c r="H58" i="1"/>
  <c r="CJ58" i="1" s="1"/>
  <c r="G58" i="1"/>
  <c r="CI58" i="1" s="1"/>
  <c r="F58" i="1"/>
  <c r="E58" i="1"/>
  <c r="L55" i="1"/>
  <c r="K55" i="1"/>
  <c r="J55" i="1"/>
  <c r="I55" i="1"/>
  <c r="CK55" i="1" s="1"/>
  <c r="H55" i="1"/>
  <c r="CJ55" i="1" s="1"/>
  <c r="G55" i="1"/>
  <c r="CI55" i="1" s="1"/>
  <c r="F55" i="1"/>
  <c r="E55" i="1"/>
  <c r="L54" i="1"/>
  <c r="K54" i="1"/>
  <c r="CM54" i="1" s="1"/>
  <c r="J54" i="1"/>
  <c r="I54" i="1"/>
  <c r="H54" i="1"/>
  <c r="G54" i="1"/>
  <c r="F54" i="1"/>
  <c r="E54" i="1"/>
  <c r="L53" i="1"/>
  <c r="K53" i="1"/>
  <c r="CM53" i="1" s="1"/>
  <c r="J53" i="1"/>
  <c r="CL53" i="1" s="1"/>
  <c r="I53" i="1"/>
  <c r="CK53" i="1" s="1"/>
  <c r="H53" i="1"/>
  <c r="CJ53" i="1" s="1"/>
  <c r="G53" i="1"/>
  <c r="CI53" i="1" s="1"/>
  <c r="F53" i="1"/>
  <c r="E53" i="1"/>
  <c r="L52" i="1"/>
  <c r="K52" i="1"/>
  <c r="J52" i="1"/>
  <c r="I52" i="1"/>
  <c r="CK52" i="1" s="1"/>
  <c r="H52" i="1"/>
  <c r="CJ52" i="1" s="1"/>
  <c r="G52" i="1"/>
  <c r="CI52" i="1" s="1"/>
  <c r="F52" i="1"/>
  <c r="E52" i="1"/>
  <c r="L51" i="1"/>
  <c r="K51" i="1"/>
  <c r="CM51" i="1" s="1"/>
  <c r="J51" i="1"/>
  <c r="I51" i="1"/>
  <c r="H51" i="1"/>
  <c r="G51" i="1"/>
  <c r="F51" i="1"/>
  <c r="E51" i="1"/>
  <c r="L50" i="1"/>
  <c r="K50" i="1"/>
  <c r="CM50" i="1" s="1"/>
  <c r="J50" i="1"/>
  <c r="CL50" i="1" s="1"/>
  <c r="I50" i="1"/>
  <c r="CK50" i="1" s="1"/>
  <c r="H50" i="1"/>
  <c r="CJ50" i="1" s="1"/>
  <c r="G50" i="1"/>
  <c r="CI50" i="1" s="1"/>
  <c r="F50" i="1"/>
  <c r="E50" i="1"/>
  <c r="L49" i="1"/>
  <c r="K49" i="1"/>
  <c r="J49" i="1"/>
  <c r="I49" i="1"/>
  <c r="CK49" i="1" s="1"/>
  <c r="H49" i="1"/>
  <c r="CJ49" i="1" s="1"/>
  <c r="G49" i="1"/>
  <c r="CI49" i="1" s="1"/>
  <c r="F49" i="1"/>
  <c r="E49" i="1"/>
  <c r="L48" i="1"/>
  <c r="K48" i="1"/>
  <c r="CM48" i="1" s="1"/>
  <c r="J48" i="1"/>
  <c r="I48" i="1"/>
  <c r="H48" i="1"/>
  <c r="G48" i="1"/>
  <c r="F48" i="1"/>
  <c r="E48" i="1"/>
  <c r="L47" i="1"/>
  <c r="K47" i="1"/>
  <c r="CM47" i="1" s="1"/>
  <c r="J47" i="1"/>
  <c r="CL47" i="1" s="1"/>
  <c r="I47" i="1"/>
  <c r="CK47" i="1" s="1"/>
  <c r="H47" i="1"/>
  <c r="CJ47" i="1" s="1"/>
  <c r="G47" i="1"/>
  <c r="CI47" i="1" s="1"/>
  <c r="F47" i="1"/>
  <c r="E47" i="1"/>
  <c r="L39" i="1"/>
  <c r="K39" i="1"/>
  <c r="J39" i="1"/>
  <c r="I39" i="1"/>
  <c r="CK39" i="1" s="1"/>
  <c r="H39" i="1"/>
  <c r="CJ39" i="1" s="1"/>
  <c r="G39" i="1"/>
  <c r="CI39" i="1" s="1"/>
  <c r="F39" i="1"/>
  <c r="E39" i="1"/>
  <c r="L38" i="1"/>
  <c r="K38" i="1"/>
  <c r="CM38" i="1" s="1"/>
  <c r="J38" i="1"/>
  <c r="I38" i="1"/>
  <c r="H38" i="1"/>
  <c r="G38" i="1"/>
  <c r="F38" i="1"/>
  <c r="E38" i="1"/>
  <c r="L37" i="1"/>
  <c r="K37" i="1"/>
  <c r="CM37" i="1" s="1"/>
  <c r="J37" i="1"/>
  <c r="CL37" i="1" s="1"/>
  <c r="I37" i="1"/>
  <c r="CK37" i="1" s="1"/>
  <c r="H37" i="1"/>
  <c r="CJ37" i="1" s="1"/>
  <c r="G37" i="1"/>
  <c r="CI37" i="1" s="1"/>
  <c r="F37" i="1"/>
  <c r="L33" i="1"/>
  <c r="K33" i="1"/>
  <c r="J33" i="1"/>
  <c r="I33" i="1"/>
  <c r="CK33" i="1" s="1"/>
  <c r="H33" i="1"/>
  <c r="CJ33" i="1" s="1"/>
  <c r="G33" i="1"/>
  <c r="CI33" i="1" s="1"/>
  <c r="F33" i="1"/>
  <c r="E33" i="1"/>
  <c r="L32" i="1"/>
  <c r="K32" i="1"/>
  <c r="CM32" i="1" s="1"/>
  <c r="J32" i="1"/>
  <c r="I32" i="1"/>
  <c r="H32" i="1"/>
  <c r="G32" i="1"/>
  <c r="F32" i="1"/>
  <c r="E32" i="1"/>
  <c r="L31" i="1"/>
  <c r="K31" i="1"/>
  <c r="CM31" i="1" s="1"/>
  <c r="J31" i="1"/>
  <c r="CL31" i="1" s="1"/>
  <c r="I31" i="1"/>
  <c r="CK31" i="1" s="1"/>
  <c r="H31" i="1"/>
  <c r="CJ31" i="1" s="1"/>
  <c r="G31" i="1"/>
  <c r="CI31" i="1" s="1"/>
  <c r="F31" i="1"/>
  <c r="E31" i="1"/>
  <c r="L30" i="1"/>
  <c r="K30" i="1"/>
  <c r="J30" i="1"/>
  <c r="I30" i="1"/>
  <c r="CK30" i="1" s="1"/>
  <c r="H30" i="1"/>
  <c r="CJ30" i="1" s="1"/>
  <c r="G30" i="1"/>
  <c r="CI30" i="1" s="1"/>
  <c r="F30" i="1"/>
  <c r="L29" i="1"/>
  <c r="K29" i="1"/>
  <c r="CM29" i="1" s="1"/>
  <c r="J29" i="1"/>
  <c r="CL29" i="1" s="1"/>
  <c r="I29" i="1"/>
  <c r="H29" i="1"/>
  <c r="G29" i="1"/>
  <c r="F29" i="1"/>
  <c r="L28" i="1"/>
  <c r="K28" i="1"/>
  <c r="CM28" i="1" s="1"/>
  <c r="J28" i="1"/>
  <c r="CL28" i="1" s="1"/>
  <c r="I28" i="1"/>
  <c r="CK28" i="1" s="1"/>
  <c r="H28" i="1"/>
  <c r="CJ28" i="1" s="1"/>
  <c r="G28" i="1"/>
  <c r="CI28" i="1" s="1"/>
  <c r="F28" i="1"/>
  <c r="L27" i="1"/>
  <c r="K27" i="1"/>
  <c r="J27" i="1"/>
  <c r="I27" i="1"/>
  <c r="CK27" i="1" s="1"/>
  <c r="H27" i="1"/>
  <c r="CJ27" i="1" s="1"/>
  <c r="G27" i="1"/>
  <c r="CI27" i="1" s="1"/>
  <c r="F27" i="1"/>
  <c r="E27" i="1"/>
  <c r="L26" i="1"/>
  <c r="K26" i="1"/>
  <c r="CM26" i="1" s="1"/>
  <c r="J26" i="1"/>
  <c r="I26" i="1"/>
  <c r="H26" i="1"/>
  <c r="G26" i="1"/>
  <c r="F26" i="1"/>
  <c r="E26" i="1"/>
  <c r="L25" i="1"/>
  <c r="K25" i="1"/>
  <c r="CM25" i="1" s="1"/>
  <c r="J25" i="1"/>
  <c r="CL25" i="1" s="1"/>
  <c r="I25" i="1"/>
  <c r="CK25" i="1" s="1"/>
  <c r="H25" i="1"/>
  <c r="CJ25" i="1" s="1"/>
  <c r="G25" i="1"/>
  <c r="CI25" i="1" s="1"/>
  <c r="F25" i="1"/>
  <c r="E25" i="1"/>
  <c r="L24" i="1"/>
  <c r="K24" i="1"/>
  <c r="J24" i="1"/>
  <c r="I24" i="1"/>
  <c r="H24" i="1"/>
  <c r="CJ24" i="1" s="1"/>
  <c r="G24" i="1"/>
  <c r="CI24" i="1" s="1"/>
  <c r="F24" i="1"/>
  <c r="E24" i="1"/>
  <c r="L23" i="1"/>
  <c r="K23" i="1"/>
  <c r="CM23" i="1" s="1"/>
  <c r="J23" i="1"/>
  <c r="I23" i="1"/>
  <c r="H23" i="1"/>
  <c r="G23" i="1"/>
  <c r="F23" i="1"/>
  <c r="E23" i="1"/>
  <c r="L22" i="1"/>
  <c r="K22" i="1"/>
  <c r="CM22" i="1" s="1"/>
  <c r="J22" i="1"/>
  <c r="CL22" i="1" s="1"/>
  <c r="I22" i="1"/>
  <c r="CK22" i="1" s="1"/>
  <c r="H22" i="1"/>
  <c r="CJ22" i="1" s="1"/>
  <c r="G22" i="1"/>
  <c r="CI22" i="1" s="1"/>
  <c r="F22" i="1"/>
  <c r="E22" i="1"/>
  <c r="L21" i="1"/>
  <c r="K21" i="1"/>
  <c r="J21" i="1"/>
  <c r="I21" i="1"/>
  <c r="H21" i="1"/>
  <c r="CJ21" i="1" s="1"/>
  <c r="G21" i="1"/>
  <c r="CI21" i="1" s="1"/>
  <c r="F21" i="1"/>
  <c r="E21" i="1"/>
  <c r="L20" i="1"/>
  <c r="K20" i="1"/>
  <c r="J20" i="1"/>
  <c r="I20" i="1"/>
  <c r="H20" i="1"/>
  <c r="G20" i="1"/>
  <c r="F20" i="1"/>
  <c r="E20" i="1"/>
  <c r="L19" i="1"/>
  <c r="K19" i="1"/>
  <c r="J19" i="1"/>
  <c r="I19" i="1"/>
  <c r="H19" i="1"/>
  <c r="G19" i="1"/>
  <c r="CN90" i="1" l="1"/>
  <c r="CN96" i="1"/>
  <c r="CN131" i="1"/>
  <c r="CK21" i="1"/>
  <c r="CK24" i="1"/>
  <c r="CI120" i="1"/>
  <c r="CJ148" i="1"/>
  <c r="CL38" i="1"/>
  <c r="CL48" i="1"/>
  <c r="CL51" i="1"/>
  <c r="CL54" i="1"/>
  <c r="CL59" i="1"/>
  <c r="CL62" i="1"/>
  <c r="CL65" i="1"/>
  <c r="CL68" i="1"/>
  <c r="CL71" i="1"/>
  <c r="CL76" i="1"/>
  <c r="CL82" i="1"/>
  <c r="CL85" i="1"/>
  <c r="CN89" i="1"/>
  <c r="CL90" i="1"/>
  <c r="CN93" i="1"/>
  <c r="CL96" i="1"/>
  <c r="CN99" i="1"/>
  <c r="CL100" i="1"/>
  <c r="CL103" i="1"/>
  <c r="CN106" i="1"/>
  <c r="CL107" i="1"/>
  <c r="CL110" i="1"/>
  <c r="CL113" i="1"/>
  <c r="CL116" i="1"/>
  <c r="CL119" i="1"/>
  <c r="CL122" i="1"/>
  <c r="CN124" i="1"/>
  <c r="CL125" i="1"/>
  <c r="CL128" i="1"/>
  <c r="CL131" i="1"/>
  <c r="CL140" i="1"/>
  <c r="CL143" i="1"/>
  <c r="CL146" i="1"/>
  <c r="CN148" i="1"/>
  <c r="CL32" i="1"/>
  <c r="CN22" i="1"/>
  <c r="CL23" i="1"/>
  <c r="CL26" i="1"/>
  <c r="CK38" i="1"/>
  <c r="CK48" i="1"/>
  <c r="CK51" i="1"/>
  <c r="CK54" i="1"/>
  <c r="CK59" i="1"/>
  <c r="CK62" i="1"/>
  <c r="CK65" i="1"/>
  <c r="CK68" i="1"/>
  <c r="CK71" i="1"/>
  <c r="CK76" i="1"/>
  <c r="CK82" i="1"/>
  <c r="CK85" i="1"/>
  <c r="CK90" i="1"/>
  <c r="CK96" i="1"/>
  <c r="CK100" i="1"/>
  <c r="CK103" i="1"/>
  <c r="CK107" i="1"/>
  <c r="CK110" i="1"/>
  <c r="CK113" i="1"/>
  <c r="CK116" i="1"/>
  <c r="CK119" i="1"/>
  <c r="CK122" i="1"/>
  <c r="CK125" i="1"/>
  <c r="CK128" i="1"/>
  <c r="CK131" i="1"/>
  <c r="CK140" i="1"/>
  <c r="CK143" i="1"/>
  <c r="CK146" i="1"/>
  <c r="CG148" i="1"/>
  <c r="CK32" i="1"/>
  <c r="CK29" i="1"/>
  <c r="CK23" i="1"/>
  <c r="CK26" i="1"/>
  <c r="CJ48" i="1"/>
  <c r="CJ51" i="1"/>
  <c r="CJ54" i="1"/>
  <c r="CJ59" i="1"/>
  <c r="CJ62" i="1"/>
  <c r="CJ65" i="1"/>
  <c r="CJ68" i="1"/>
  <c r="CJ71" i="1"/>
  <c r="CJ76" i="1"/>
  <c r="CJ82" i="1"/>
  <c r="CJ85" i="1"/>
  <c r="CN88" i="1"/>
  <c r="CJ90" i="1"/>
  <c r="CN91" i="1"/>
  <c r="CJ96" i="1"/>
  <c r="CN97" i="1"/>
  <c r="CJ100" i="1"/>
  <c r="CJ103" i="1"/>
  <c r="CN105" i="1"/>
  <c r="CJ107" i="1"/>
  <c r="CJ110" i="1"/>
  <c r="CJ113" i="1"/>
  <c r="CJ116" i="1"/>
  <c r="CJ119" i="1"/>
  <c r="CJ122" i="1"/>
  <c r="CN123" i="1"/>
  <c r="CJ125" i="1"/>
  <c r="CJ128" i="1"/>
  <c r="CJ131" i="1"/>
  <c r="CJ140" i="1"/>
  <c r="CJ143" i="1"/>
  <c r="CJ146" i="1"/>
  <c r="CJ38" i="1"/>
  <c r="CJ32" i="1"/>
  <c r="CJ29" i="1"/>
  <c r="CJ20" i="1"/>
  <c r="CJ26" i="1"/>
  <c r="CJ23" i="1"/>
  <c r="CN24" i="1"/>
  <c r="CK20" i="1"/>
  <c r="CG22" i="1"/>
  <c r="CG25" i="1"/>
  <c r="CG31" i="1"/>
  <c r="CG47" i="1"/>
  <c r="CG50" i="1"/>
  <c r="CG53" i="1"/>
  <c r="CG58" i="1"/>
  <c r="CG61" i="1"/>
  <c r="CG64" i="1"/>
  <c r="CG67" i="1"/>
  <c r="CG70" i="1"/>
  <c r="CG75" i="1"/>
  <c r="CG78" i="1"/>
  <c r="CG84" i="1"/>
  <c r="CG89" i="1"/>
  <c r="CG93" i="1"/>
  <c r="CG99" i="1"/>
  <c r="CG102" i="1"/>
  <c r="CG106" i="1"/>
  <c r="CG109" i="1"/>
  <c r="CG112" i="1"/>
  <c r="CG115" i="1"/>
  <c r="CG118" i="1"/>
  <c r="CG121" i="1"/>
  <c r="CG124" i="1"/>
  <c r="CG127" i="1"/>
  <c r="CG130" i="1"/>
  <c r="CG139" i="1"/>
  <c r="CG142" i="1"/>
  <c r="CG145" i="1"/>
  <c r="CL39" i="1"/>
  <c r="CL49" i="1"/>
  <c r="CL52" i="1"/>
  <c r="CL55" i="1"/>
  <c r="CL60" i="1"/>
  <c r="CL63" i="1"/>
  <c r="CL66" i="1"/>
  <c r="CL69" i="1"/>
  <c r="CL72" i="1"/>
  <c r="CL77" i="1"/>
  <c r="CL83" i="1"/>
  <c r="CL88" i="1"/>
  <c r="CL91" i="1"/>
  <c r="CL97" i="1"/>
  <c r="CL101" i="1"/>
  <c r="CL105" i="1"/>
  <c r="CL108" i="1"/>
  <c r="CL111" i="1"/>
  <c r="CL114" i="1"/>
  <c r="CL117" i="1"/>
  <c r="CL120" i="1"/>
  <c r="CL123" i="1"/>
  <c r="CL126" i="1"/>
  <c r="CL129" i="1"/>
  <c r="CL138" i="1"/>
  <c r="CL141" i="1"/>
  <c r="CL144" i="1"/>
  <c r="CL147" i="1"/>
  <c r="CL20" i="1"/>
  <c r="CH22" i="1"/>
  <c r="CH25" i="1"/>
  <c r="CH28" i="1"/>
  <c r="CH31" i="1"/>
  <c r="CH37" i="1"/>
  <c r="CH47" i="1"/>
  <c r="CH50" i="1"/>
  <c r="CH53" i="1"/>
  <c r="CH58" i="1"/>
  <c r="CH61" i="1"/>
  <c r="CH64" i="1"/>
  <c r="CH67" i="1"/>
  <c r="CH70" i="1"/>
  <c r="CH75" i="1"/>
  <c r="CH78" i="1"/>
  <c r="CH84" i="1"/>
  <c r="CH89" i="1"/>
  <c r="CH93" i="1"/>
  <c r="CH99" i="1"/>
  <c r="CH102" i="1"/>
  <c r="CH106" i="1"/>
  <c r="CH109" i="1"/>
  <c r="CH112" i="1"/>
  <c r="CH115" i="1"/>
  <c r="CH118" i="1"/>
  <c r="CH121" i="1"/>
  <c r="CH124" i="1"/>
  <c r="CH127" i="1"/>
  <c r="CH130" i="1"/>
  <c r="CH139" i="1"/>
  <c r="CH142" i="1"/>
  <c r="CH145" i="1"/>
  <c r="CL30" i="1"/>
  <c r="CL33" i="1"/>
  <c r="CI38" i="1"/>
  <c r="CM39" i="1"/>
  <c r="CI48" i="1"/>
  <c r="CM49" i="1"/>
  <c r="CI51" i="1"/>
  <c r="CM52" i="1"/>
  <c r="CI54" i="1"/>
  <c r="CM55" i="1"/>
  <c r="CI59" i="1"/>
  <c r="CM60" i="1"/>
  <c r="CI62" i="1"/>
  <c r="CM63" i="1"/>
  <c r="CI65" i="1"/>
  <c r="CM66" i="1"/>
  <c r="CI68" i="1"/>
  <c r="CM69" i="1"/>
  <c r="CI71" i="1"/>
  <c r="CM72" i="1"/>
  <c r="CI76" i="1"/>
  <c r="CM77" i="1"/>
  <c r="CI82" i="1"/>
  <c r="CM83" i="1"/>
  <c r="CI85" i="1"/>
  <c r="CM88" i="1"/>
  <c r="CI90" i="1"/>
  <c r="CM91" i="1"/>
  <c r="CI96" i="1"/>
  <c r="CM97" i="1"/>
  <c r="CI100" i="1"/>
  <c r="CM101" i="1"/>
  <c r="CI103" i="1"/>
  <c r="CM105" i="1"/>
  <c r="CI107" i="1"/>
  <c r="CM108" i="1"/>
  <c r="CI110" i="1"/>
  <c r="CM111" i="1"/>
  <c r="CI113" i="1"/>
  <c r="CM114" i="1"/>
  <c r="CI116" i="1"/>
  <c r="CM117" i="1"/>
  <c r="CI119" i="1"/>
  <c r="CM120" i="1"/>
  <c r="CI122" i="1"/>
  <c r="CM123" i="1"/>
  <c r="CI125" i="1"/>
  <c r="CM126" i="1"/>
  <c r="CI128" i="1"/>
  <c r="CM129" i="1"/>
  <c r="CI131" i="1"/>
  <c r="CM138" i="1"/>
  <c r="CI140" i="1"/>
  <c r="CM141" i="1"/>
  <c r="CI143" i="1"/>
  <c r="CM144" i="1"/>
  <c r="CI146" i="1"/>
  <c r="CM147" i="1"/>
  <c r="CM20" i="1"/>
  <c r="CM30" i="1"/>
  <c r="CM33" i="1"/>
  <c r="CI29" i="1"/>
  <c r="CG21" i="1"/>
  <c r="CG24" i="1"/>
  <c r="CG27" i="1"/>
  <c r="CG33" i="1"/>
  <c r="CG39" i="1"/>
  <c r="CG49" i="1"/>
  <c r="CG52" i="1"/>
  <c r="CG55" i="1"/>
  <c r="CG60" i="1"/>
  <c r="CG63" i="1"/>
  <c r="CG66" i="1"/>
  <c r="CG69" i="1"/>
  <c r="CG72" i="1"/>
  <c r="CG77" i="1"/>
  <c r="CG83" i="1"/>
  <c r="CG88" i="1"/>
  <c r="CG91" i="1"/>
  <c r="CG97" i="1"/>
  <c r="CG101" i="1"/>
  <c r="CG105" i="1"/>
  <c r="CG108" i="1"/>
  <c r="CG111" i="1"/>
  <c r="CG114" i="1"/>
  <c r="CG117" i="1"/>
  <c r="CG120" i="1"/>
  <c r="CG123" i="1"/>
  <c r="CG126" i="1"/>
  <c r="CG129" i="1"/>
  <c r="CG138" i="1"/>
  <c r="CG141" i="1"/>
  <c r="CG144" i="1"/>
  <c r="CG147" i="1"/>
  <c r="CI32" i="1"/>
  <c r="CL21" i="1"/>
  <c r="CL24" i="1"/>
  <c r="CL27" i="1"/>
  <c r="CH21" i="1"/>
  <c r="CH24" i="1"/>
  <c r="CH27" i="1"/>
  <c r="CH30" i="1"/>
  <c r="CH33" i="1"/>
  <c r="CH39" i="1"/>
  <c r="CH49" i="1"/>
  <c r="CH52" i="1"/>
  <c r="CH55" i="1"/>
  <c r="CH60" i="1"/>
  <c r="CH63" i="1"/>
  <c r="CH66" i="1"/>
  <c r="CH69" i="1"/>
  <c r="CH72" i="1"/>
  <c r="CH77" i="1"/>
  <c r="CH83" i="1"/>
  <c r="CH88" i="1"/>
  <c r="CH91" i="1"/>
  <c r="CH97" i="1"/>
  <c r="CH101" i="1"/>
  <c r="CH105" i="1"/>
  <c r="CH108" i="1"/>
  <c r="CH111" i="1"/>
  <c r="CH114" i="1"/>
  <c r="CH117" i="1"/>
  <c r="CH120" i="1"/>
  <c r="CH123" i="1"/>
  <c r="CH126" i="1"/>
  <c r="CH129" i="1"/>
  <c r="CH138" i="1"/>
  <c r="CH141" i="1"/>
  <c r="CH144" i="1"/>
  <c r="CH147" i="1"/>
  <c r="CI23" i="1"/>
  <c r="CI26" i="1"/>
  <c r="CM21" i="1"/>
  <c r="CM27" i="1"/>
  <c r="CI20" i="1"/>
  <c r="CM24" i="1"/>
  <c r="CG20" i="1"/>
  <c r="CG23" i="1"/>
  <c r="CG26" i="1"/>
  <c r="CG32" i="1"/>
  <c r="CG38" i="1"/>
  <c r="CG48" i="1"/>
  <c r="CG51" i="1"/>
  <c r="CG54" i="1"/>
  <c r="CG59" i="1"/>
  <c r="CG62" i="1"/>
  <c r="CG65" i="1"/>
  <c r="CG68" i="1"/>
  <c r="CG71" i="1"/>
  <c r="CG76" i="1"/>
  <c r="CG82" i="1"/>
  <c r="CG85" i="1"/>
  <c r="CG90" i="1"/>
  <c r="CG96" i="1"/>
  <c r="CG100" i="1"/>
  <c r="CG103" i="1"/>
  <c r="CG107" i="1"/>
  <c r="CG110" i="1"/>
  <c r="CG113" i="1"/>
  <c r="CG116" i="1"/>
  <c r="CG119" i="1"/>
  <c r="CG122" i="1"/>
  <c r="CG125" i="1"/>
  <c r="CG128" i="1"/>
  <c r="CG131" i="1"/>
  <c r="CG140" i="1"/>
  <c r="CG143" i="1"/>
  <c r="CG146" i="1"/>
  <c r="AZ38" i="1" l="1"/>
  <c r="CN38" i="1" s="1"/>
  <c r="AZ100" i="1"/>
  <c r="CN100" i="1" s="1"/>
  <c r="AZ143" i="1"/>
  <c r="CN143" i="1"/>
  <c r="AZ61" i="1"/>
  <c r="CN61" i="1"/>
  <c r="AZ32" i="1"/>
  <c r="CN32" i="1" s="1"/>
  <c r="AZ19" i="1"/>
  <c r="CN19" i="1" s="1"/>
  <c r="AZ130" i="1"/>
  <c r="CN130" i="1" s="1"/>
  <c r="AZ37" i="1"/>
  <c r="CN37" i="1" s="1"/>
  <c r="AZ117" i="1"/>
  <c r="CN117" i="1"/>
  <c r="AZ36" i="1"/>
  <c r="CN36" i="1"/>
  <c r="AZ104" i="1"/>
  <c r="CN104" i="1" s="1"/>
  <c r="AZ107" i="1"/>
  <c r="CN107" i="1"/>
  <c r="AZ48" i="1"/>
  <c r="CN48" i="1"/>
  <c r="AZ58" i="1"/>
  <c r="CN58" i="1" s="1"/>
  <c r="AZ51" i="1"/>
  <c r="CN51" i="1" s="1"/>
  <c r="AZ65" i="1"/>
  <c r="CN65" i="1"/>
  <c r="AZ31" i="1"/>
  <c r="CN31" i="1" s="1"/>
  <c r="AZ103" i="1"/>
  <c r="CN103" i="1" s="1"/>
  <c r="AZ33" i="1"/>
  <c r="CN33" i="1" s="1"/>
  <c r="AZ125" i="1"/>
  <c r="CN125" i="1"/>
  <c r="AZ114" i="1"/>
  <c r="CN114" i="1" s="1"/>
  <c r="AZ20" i="1"/>
  <c r="CN20" i="1" s="1"/>
  <c r="AZ71" i="1"/>
  <c r="CN71" i="1" s="1"/>
  <c r="AZ119" i="1"/>
  <c r="CN119" i="1" s="1"/>
  <c r="AZ27" i="1"/>
  <c r="CN27" i="1" s="1"/>
  <c r="AZ26" i="1"/>
  <c r="CN26" i="1" s="1"/>
  <c r="AZ53" i="1"/>
  <c r="CN53" i="1"/>
  <c r="AZ75" i="1"/>
  <c r="CN75" i="1" s="1"/>
  <c r="AZ121" i="1"/>
  <c r="CN121" i="1" s="1"/>
  <c r="AZ145" i="1"/>
  <c r="CN145" i="1"/>
  <c r="AZ76" i="1"/>
  <c r="CN76" i="1" s="1"/>
  <c r="AZ122" i="1"/>
  <c r="CN122" i="1" s="1"/>
  <c r="AZ29" i="1"/>
  <c r="CN29" i="1" s="1"/>
  <c r="AZ55" i="1"/>
  <c r="CN55" i="1" s="1"/>
  <c r="AZ78" i="1"/>
  <c r="CN78" i="1" s="1"/>
  <c r="AZ77" i="1"/>
  <c r="CN77" i="1"/>
  <c r="AZ138" i="1"/>
  <c r="CN138" i="1" s="1"/>
  <c r="AZ140" i="1"/>
  <c r="CN140" i="1" s="1"/>
  <c r="AZ139" i="1"/>
  <c r="CN139" i="1"/>
  <c r="AZ59" i="1"/>
  <c r="CN59" i="1" s="1"/>
  <c r="AZ47" i="1"/>
  <c r="CN47" i="1" s="1"/>
  <c r="AZ67" i="1"/>
  <c r="CN67" i="1" s="1"/>
  <c r="AZ128" i="1"/>
  <c r="CN128" i="1" s="1"/>
  <c r="AZ108" i="1"/>
  <c r="CN108" i="1" s="1"/>
  <c r="AZ126" i="1"/>
  <c r="CN126" i="1"/>
  <c r="AZ50" i="1"/>
  <c r="CN50" i="1" s="1"/>
  <c r="AZ85" i="1"/>
  <c r="CN85" i="1" s="1"/>
  <c r="AZ84" i="1"/>
  <c r="CN84" i="1" s="1"/>
  <c r="AZ30" i="1"/>
  <c r="CN30" i="1" s="1"/>
  <c r="AZ109" i="1"/>
  <c r="CN109" i="1" s="1"/>
  <c r="AZ23" i="1"/>
  <c r="CN23" i="1" s="1"/>
  <c r="AZ52" i="1"/>
  <c r="CN52" i="1" s="1"/>
  <c r="AZ72" i="1"/>
  <c r="CN72" i="1" s="1"/>
  <c r="AZ102" i="1"/>
  <c r="CN102" i="1"/>
  <c r="AZ101" i="1"/>
  <c r="CN101" i="1" s="1"/>
  <c r="AZ129" i="1"/>
  <c r="CN129" i="1" s="1"/>
  <c r="AZ113" i="1"/>
  <c r="CN113" i="1"/>
  <c r="AZ142" i="1"/>
  <c r="CN142" i="1" s="1"/>
  <c r="CN120" i="1"/>
  <c r="AZ120" i="1"/>
  <c r="AZ21" i="1"/>
  <c r="CN21" i="1" s="1"/>
  <c r="AZ35" i="1"/>
  <c r="CN35" i="1" s="1"/>
  <c r="AZ64" i="1"/>
  <c r="CN64" i="1"/>
  <c r="AZ39" i="1"/>
  <c r="CN39" i="1" s="1"/>
  <c r="AZ147" i="1"/>
  <c r="CN147" i="1" s="1"/>
  <c r="AZ60" i="1"/>
  <c r="CN60" i="1"/>
  <c r="AZ62" i="1"/>
  <c r="CN62" i="1" s="1"/>
  <c r="AZ70" i="1"/>
  <c r="CN70" i="1" s="1"/>
  <c r="AZ34" i="1"/>
  <c r="CN34" i="1"/>
  <c r="AZ112" i="1"/>
  <c r="CN112" i="1" s="1"/>
  <c r="AZ54" i="1"/>
  <c r="CN54" i="1" s="1"/>
  <c r="AZ66" i="1"/>
  <c r="CN66" i="1" s="1"/>
  <c r="AZ82" i="1"/>
  <c r="CN82" i="1" s="1"/>
  <c r="AZ116" i="1"/>
  <c r="CN116" i="1"/>
  <c r="AZ115" i="1"/>
  <c r="CN115" i="1" s="1"/>
  <c r="AZ49" i="1"/>
  <c r="CN49" i="1" s="1"/>
  <c r="AZ141" i="1"/>
  <c r="CN141" i="1" s="1"/>
  <c r="AZ28" i="1"/>
  <c r="CN28" i="1" s="1"/>
  <c r="AZ118" i="1"/>
  <c r="CN118" i="1" s="1"/>
  <c r="AZ146" i="1"/>
  <c r="CN146" i="1" s="1"/>
  <c r="AZ127" i="1"/>
  <c r="CN127" i="1"/>
  <c r="AZ25" i="1"/>
  <c r="CN25" i="1" s="1"/>
  <c r="AZ110" i="1"/>
  <c r="CN110" i="1" s="1"/>
  <c r="AZ83" i="1"/>
  <c r="CN83" i="1" s="1"/>
  <c r="AZ69" i="1"/>
  <c r="CN69" i="1"/>
  <c r="AZ68" i="1"/>
  <c r="CN68" i="1" s="1"/>
  <c r="AZ63" i="1"/>
  <c r="CN63" i="1" s="1"/>
  <c r="AZ111" i="1"/>
  <c r="CN111" i="1" s="1"/>
  <c r="AZ144" i="1"/>
  <c r="CN144" i="1" s="1"/>
</calcChain>
</file>

<file path=xl/sharedStrings.xml><?xml version="1.0" encoding="utf-8"?>
<sst xmlns="http://schemas.openxmlformats.org/spreadsheetml/2006/main" count="870" uniqueCount="361">
  <si>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</si>
  <si>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</si>
  <si>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</si>
  <si>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</si>
  <si>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</si>
  <si>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</si>
  <si>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</si>
  <si>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</si>
  <si>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</si>
  <si>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</si>
  <si>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</si>
  <si>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</si>
  <si>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</si>
  <si>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</si>
  <si>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</si>
  <si>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</si>
  <si>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</si>
  <si>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</si>
  <si>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</si>
  <si>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</si>
  <si>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</si>
  <si>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</si>
  <si>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</si>
  <si>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</si>
  <si>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</si>
  <si>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</si>
  <si>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</si>
  <si>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</si>
  <si>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</si>
  <si>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</si>
  <si>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</si>
  <si>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</si>
  <si>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</si>
  <si>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</si>
  <si>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</si>
  <si>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</si>
  <si>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</si>
  <si>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</si>
  <si>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</si>
  <si>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</si>
  <si>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</si>
  <si>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</si>
  <si>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</si>
  <si>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</si>
  <si>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</si>
  <si>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</si>
  <si>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</si>
  <si>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</si>
  <si>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</si>
  <si>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</si>
  <si>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</si>
  <si>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</si>
  <si>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</si>
  <si>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</si>
  <si>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</si>
  <si>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</si>
  <si>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</si>
  <si>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</si>
  <si>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</si>
  <si>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</si>
  <si>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</si>
  <si>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</si>
  <si>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</si>
  <si>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</si>
  <si>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</si>
  <si>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</si>
  <si>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</si>
  <si>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</si>
  <si>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</si>
  <si>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</si>
  <si>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</si>
  <si>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</si>
  <si>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</si>
  <si>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</si>
  <si>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</si>
  <si>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</si>
  <si>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</si>
  <si>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</si>
  <si>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</si>
  <si>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</si>
  <si>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</si>
  <si>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</si>
  <si>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</si>
  <si>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</si>
  <si>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</si>
  <si>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</si>
  <si>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</si>
  <si>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</si>
  <si>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</si>
  <si>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</si>
  <si>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</si>
  <si>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</si>
  <si>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</si>
  <si>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</si>
  <si>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</si>
  <si>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</si>
  <si>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</si>
  <si>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</si>
  <si>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</si>
  <si>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</si>
  <si>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</si>
  <si>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</si>
  <si>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</si>
  <si>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</si>
  <si>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</si>
  <si>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</si>
  <si>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</si>
  <si>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</si>
  <si>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</si>
  <si>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</si>
  <si>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</si>
  <si>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</si>
  <si>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</si>
  <si>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</si>
  <si>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</si>
  <si>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</si>
  <si>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</si>
  <si>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</si>
  <si>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</si>
  <si>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</si>
  <si>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</si>
  <si>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</si>
  <si>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</si>
  <si>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</si>
  <si>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</si>
  <si>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</si>
  <si>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</si>
  <si>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</si>
  <si>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</si>
  <si>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</si>
  <si>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</si>
  <si>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</si>
  <si>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</si>
  <si>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</si>
  <si>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</si>
  <si>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</si>
  <si>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</si>
  <si>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</si>
  <si>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</si>
  <si>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</si>
  <si>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</si>
  <si>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</si>
  <si>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</si>
  <si>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</si>
  <si>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</si>
  <si>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</si>
  <si>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</si>
  <si>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</si>
  <si>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</si>
  <si>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</si>
  <si>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</si>
  <si>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</si>
  <si>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</si>
  <si>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</si>
  <si>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</si>
  <si>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</si>
  <si>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</si>
  <si>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</si>
  <si>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</si>
  <si>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</si>
  <si>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</si>
  <si>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</si>
  <si>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</si>
  <si>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</si>
  <si>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</si>
  <si>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</si>
  <si>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</si>
  <si>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</si>
  <si>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</si>
  <si>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</si>
  <si>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</si>
  <si>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</si>
  <si>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</si>
  <si>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</si>
  <si>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</si>
  <si>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</si>
  <si>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</si>
  <si>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M_SLV-1.4-2022_1</t>
  </si>
  <si>
    <t>1.4.3</t>
  </si>
  <si>
    <t>1.6.1</t>
  </si>
  <si>
    <t>1.6.2</t>
  </si>
  <si>
    <t>1.6.3</t>
  </si>
  <si>
    <t>1.2.1.2.1</t>
  </si>
  <si>
    <t>1.2.1.2.2</t>
  </si>
  <si>
    <t>1.2.1.2.3</t>
  </si>
  <si>
    <t>Внедрение системы диспетчерского и информационного контроля в распределительных пунктах и трансформаторных подстанциях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</si>
  <si>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</si>
  <si>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</si>
  <si>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</si>
  <si>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</si>
  <si>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2023</t>
  </si>
  <si>
    <t>Установка приборов учета, класс напряжения 6 (10) кВ, всего, в том числе:</t>
  </si>
  <si>
    <t>M_STR-1.4-2022-STR-1.4-2023_5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</si>
  <si>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</si>
  <si>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</si>
  <si>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</si>
  <si>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</si>
  <si>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</si>
  <si>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</si>
  <si>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</si>
  <si>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</si>
  <si>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</si>
  <si>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</si>
  <si>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</si>
  <si>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</si>
  <si>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</si>
  <si>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</si>
  <si>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</si>
  <si>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</si>
  <si>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</si>
  <si>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</si>
  <si>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</si>
  <si>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</si>
  <si>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1.2.3.2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</si>
  <si>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</si>
  <si>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</si>
  <si>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</si>
  <si>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</si>
  <si>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</si>
  <si>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</si>
  <si>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</si>
  <si>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</si>
  <si>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</si>
  <si>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</si>
  <si>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</si>
  <si>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</si>
  <si>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</si>
  <si>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</si>
  <si>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</si>
  <si>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деятельности (мощностей) в эксплуатацию в 2023 году</t>
  </si>
  <si>
    <t>1.2.1.1.1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</si>
  <si>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</si>
  <si>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</si>
  <si>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</si>
  <si>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</si>
  <si>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</si>
  <si>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</si>
  <si>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</si>
  <si>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1.2.1.1.2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</si>
  <si>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</si>
  <si>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</si>
  <si>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</si>
  <si>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</si>
  <si>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</si>
  <si>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</si>
  <si>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</si>
  <si>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</si>
  <si>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</si>
  <si>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</si>
  <si>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</si>
  <si>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</si>
  <si>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</si>
  <si>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</si>
  <si>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</si>
  <si>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1.2.1.1.3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</si>
  <si>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</si>
  <si>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</si>
  <si>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</si>
  <si>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</si>
  <si>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</si>
  <si>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</si>
  <si>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</si>
  <si>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</si>
  <si>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</si>
  <si>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</si>
  <si>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</si>
  <si>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</si>
  <si>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</si>
  <si>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</si>
  <si>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</si>
  <si>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</si>
  <si>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</si>
  <si>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</si>
  <si>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</si>
  <si>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</si>
  <si>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</si>
  <si>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</si>
  <si>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</si>
  <si>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</si>
  <si>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</si>
  <si>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</si>
  <si>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</si>
  <si>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</si>
  <si>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</si>
  <si>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</si>
  <si>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</si>
  <si>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</si>
  <si>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</si>
  <si>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</si>
  <si>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</si>
  <si>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</si>
  <si>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</si>
  <si>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</si>
  <si>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</si>
  <si>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</si>
  <si>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</si>
  <si>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</si>
  <si>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</si>
  <si>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</si>
  <si>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</si>
  <si>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</si>
  <si>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</si>
  <si>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Замена приборов учета в связи с истекшим межповерочным интервалом (903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</si>
  <si>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</si>
  <si>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</si>
  <si>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</si>
  <si>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</si>
  <si>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</si>
  <si>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</si>
  <si>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</si>
  <si>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</si>
  <si>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</si>
  <si>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</si>
  <si>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</si>
  <si>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</si>
  <si>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</si>
  <si>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</si>
  <si>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</si>
  <si>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</si>
  <si>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</si>
  <si>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</si>
  <si>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</si>
  <si>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</si>
  <si>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</si>
  <si>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M_SLV-1.4-2022_3</t>
  </si>
  <si>
    <t>Строительство ВЛИ-0,4 кВ 1,3 км в 29 квартале</t>
  </si>
  <si>
    <t>M_SLV-1.4-2022_4</t>
  </si>
  <si>
    <t>Строительство ВЛЗ-10 кВ 1,5 км от фид. 61 ПС Техстекло для МР-Западный</t>
  </si>
  <si>
    <t>N_SLV-1.4-2023_7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</si>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</sst>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13" fillId="0" borderId="0"/>
    <xf numFmtId="0" fontId="15" fillId="0" borderId="0"/>
    <xf numFmtId="0" fontId="11" fillId="0" borderId="0"/>
    <xf numFmtId="0" fontId="16" fillId="0" borderId="0"/>
    <xf numFmtId="0" fontId="16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  <xf numFmtId="0" fontId="6" fillId="0" borderId="1" xfId="0" applyFont="1" applyBorder="1"/>
    <xf numFmtId="49" fontId="5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8" fillId="0" borderId="0" xfId="0" applyFont="1"/>
    <xf numFmtId="0" fontId="19" fillId="0" borderId="0" xfId="0" applyFont="1" applyAlignment="1">
      <alignment horizontal="left"/>
    </xf>
    <xf numFmtId="2" fontId="6" fillId="2" borderId="5" xfId="1" applyNumberFormat="1" applyFont="1" applyFill="1" applyBorder="1" applyAlignment="1">
      <alignment horizontal="center" vertical="center"/>
    </xf>
    <xf numFmtId="2" fontId="9" fillId="0" borderId="5" xfId="1" applyNumberFormat="1" applyFont="1" applyBorder="1" applyAlignment="1">
      <alignment horizontal="center" vertical="center"/>
    </xf>
    <xf numFmtId="49" fontId="21" fillId="3" borderId="1" xfId="0" applyNumberFormat="1" applyFont="1" applyFill="1" applyBorder="1"/>
    <xf numFmtId="49" fontId="6" fillId="0" borderId="5" xfId="0" applyNumberFormat="1" applyFont="1" applyBorder="1" applyAlignment="1">
      <alignment horizontal="center" vertical="center" wrapText="1"/>
    </xf>
    <xf numFmtId="2" fontId="6" fillId="4" borderId="5" xfId="1" applyNumberFormat="1" applyFont="1" applyFill="1" applyBorder="1" applyAlignment="1">
      <alignment horizontal="center" vertical="center"/>
    </xf>
    <xf numFmtId="2" fontId="9" fillId="5" borderId="5" xfId="1" applyNumberFormat="1" applyFont="1" applyFill="1" applyBorder="1" applyAlignment="1">
      <alignment horizontal="center" vertical="center"/>
    </xf>
    <xf numFmtId="0" fontId="9" fillId="0" borderId="5" xfId="6" applyFont="1" applyBorder="1" applyAlignment="1">
      <alignment vertical="center" wrapText="1"/>
    </xf>
    <xf numFmtId="49" fontId="6" fillId="4" borderId="5" xfId="1" applyNumberFormat="1" applyFont="1" applyFill="1" applyBorder="1" applyAlignment="1">
      <alignment horizontal="center" vertical="center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3" borderId="5" xfId="9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20" fillId="3" borderId="5" xfId="6" applyFont="1" applyFill="1" applyBorder="1" applyAlignment="1">
      <alignment vertical="center" wrapText="1"/>
    </xf>
    <xf numFmtId="0" fontId="9" fillId="3" borderId="5" xfId="6" applyFont="1" applyFill="1" applyBorder="1" applyAlignment="1">
      <alignment vertical="center" wrapText="1"/>
    </xf>
    <xf numFmtId="0" fontId="9" fillId="3" borderId="5" xfId="4" applyFont="1" applyFill="1" applyBorder="1" applyAlignment="1">
      <alignment horizontal="left" vertical="top" wrapText="1"/>
    </xf>
    <xf numFmtId="0" fontId="9" fillId="3" borderId="5" xfId="0" applyFont="1" applyFill="1" applyBorder="1" applyAlignment="1">
      <alignment horizontal="left" vertical="center" wrapText="1"/>
    </xf>
    <xf numFmtId="49" fontId="9" fillId="3" borderId="5" xfId="7" applyNumberFormat="1" applyFont="1" applyFill="1" applyBorder="1" applyAlignment="1">
      <alignment horizontal="left" vertical="center" wrapText="1"/>
    </xf>
    <xf numFmtId="49" fontId="9" fillId="3" borderId="5" xfId="7" applyNumberFormat="1" applyFont="1" applyFill="1" applyBorder="1" applyAlignment="1">
      <alignment vertical="center" wrapText="1"/>
    </xf>
    <xf numFmtId="49" fontId="20" fillId="3" borderId="5" xfId="7" applyNumberFormat="1" applyFont="1" applyFill="1" applyBorder="1" applyAlignment="1">
      <alignment vertical="center" wrapText="1"/>
    </xf>
    <xf numFmtId="49" fontId="9" fillId="3" borderId="5" xfId="0" applyNumberFormat="1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left" vertical="center" wrapText="1"/>
    </xf>
    <xf numFmtId="49" fontId="9" fillId="3" borderId="5" xfId="1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 wrapText="1"/>
    </xf>
    <xf numFmtId="2" fontId="6" fillId="3" borderId="5" xfId="1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horizontal="left"/>
    </xf>
    <xf numFmtId="49" fontId="6" fillId="5" borderId="5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49" fontId="6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</cellXfs>
  <cellStyles count="12">
    <cellStyle name="Excel Built-in Explanatory Text" xfId="2"/>
    <cellStyle name="Обычный" xfId="0" builtinId="0"/>
    <cellStyle name="Обычный 2 2 2" xfId="7"/>
    <cellStyle name="Обычный 3" xfId="4"/>
    <cellStyle name="Обычный 6" xfId="11"/>
    <cellStyle name="Обычный 6 2 3" xfId="6"/>
    <cellStyle name="Обычный 6 2 3 2" xfId="10"/>
    <cellStyle name="Обычный 7" xfId="3"/>
    <cellStyle name="Обычный 7 2" xfId="5"/>
    <cellStyle name="Обычный 7 2 2" xfId="9"/>
    <cellStyle name="Обычный 7 3" xfId="8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48"/>
  <sheetViews>
    <sheetView tabSelected="1" topLeftCell="BX13" zoomScale="85" zoomScaleNormal="85" zoomScalePageLayoutView="90" workbookViewId="0">
      <selection activeCell="CO21" sqref="CO21"/>
    </sheetView>
  </sheetViews>
  <sheetFormatPr defaultRowHeight="15" outlineLevelRow="1" x14ac:dyDescent="0.2"/>
  <cols>
    <col min="1" max="1" width="8" style="1" customWidth="1"/>
    <col min="2" max="2" width="45.42578125" style="1"/>
    <col min="3" max="3" width="15.85546875" style="1" customWidth="1"/>
    <col min="4" max="4" width="9.140625" style="1" customWidth="1"/>
    <col min="5" max="5" width="9.42578125" style="1" customWidth="1"/>
    <col min="6" max="6" width="9.140625" style="1" customWidth="1"/>
    <col min="7" max="9" width="6.28515625" style="1" customWidth="1"/>
    <col min="10" max="10" width="9.140625" style="1" customWidth="1"/>
    <col min="11" max="11" width="7.85546875" style="1" customWidth="1"/>
    <col min="12" max="12" width="7.5703125" style="1" customWidth="1"/>
    <col min="13" max="13" width="6.140625" style="1" customWidth="1"/>
    <col min="14" max="19" width="6.28515625" style="1" customWidth="1"/>
    <col min="20" max="20" width="6.140625" style="1" customWidth="1"/>
    <col min="21" max="26" width="6.28515625" style="1" customWidth="1"/>
    <col min="27" max="27" width="7.28515625" style="1" customWidth="1"/>
    <col min="28" max="34" width="6.28515625" style="1" customWidth="1"/>
    <col min="35" max="35" width="7.28515625" style="1" customWidth="1"/>
    <col min="36" max="39" width="6.28515625" style="1" customWidth="1"/>
    <col min="40" max="42" width="6.42578125" style="1" customWidth="1"/>
    <col min="43" max="43" width="8" style="1" customWidth="1"/>
    <col min="44" max="44" width="9" style="1" customWidth="1"/>
    <col min="45" max="45" width="6.42578125" style="1" customWidth="1"/>
    <col min="46" max="46" width="6.28515625" style="1" customWidth="1"/>
    <col min="47" max="47" width="7.42578125" style="1" customWidth="1"/>
    <col min="48" max="49" width="6.42578125" style="1" customWidth="1"/>
    <col min="50" max="50" width="6.28515625" style="1" customWidth="1"/>
    <col min="51" max="51" width="8.140625" style="1" customWidth="1"/>
    <col min="52" max="52" width="8.42578125" style="1" customWidth="1"/>
    <col min="53" max="53" width="6.28515625" style="1" customWidth="1"/>
    <col min="54" max="54" width="7.42578125" style="1" customWidth="1"/>
    <col min="55" max="57" width="6.28515625" style="1" customWidth="1"/>
    <col min="58" max="58" width="9.140625" style="1" customWidth="1"/>
    <col min="59" max="59" width="6.28515625" style="1" customWidth="1"/>
    <col min="60" max="60" width="7.5703125" style="1" customWidth="1"/>
    <col min="61" max="61" width="6.42578125" style="1" customWidth="1"/>
    <col min="62" max="62" width="7.5703125" style="1" customWidth="1"/>
    <col min="63" max="65" width="6.42578125" style="1" customWidth="1"/>
    <col min="66" max="66" width="6.28515625" style="1" customWidth="1"/>
    <col min="67" max="67" width="6.85546875" style="1" customWidth="1"/>
    <col min="68" max="68" width="9" style="1" customWidth="1"/>
    <col min="69" max="69" width="6.42578125" style="1" bestFit="1" customWidth="1"/>
    <col min="70" max="70" width="7.5703125" style="1" bestFit="1" customWidth="1"/>
    <col min="71" max="74" width="6.42578125" style="1" bestFit="1" customWidth="1"/>
    <col min="75" max="75" width="7" style="1" bestFit="1" customWidth="1"/>
    <col min="76" max="76" width="7.7109375" style="1" customWidth="1"/>
    <col min="77" max="82" width="6.28515625" style="1" bestFit="1" customWidth="1"/>
    <col min="83" max="83" width="6.7109375" style="1" bestFit="1" customWidth="1"/>
    <col min="84" max="84" width="7.5703125" style="1" customWidth="1"/>
    <col min="85" max="85" width="6.42578125" style="1" bestFit="1" customWidth="1"/>
    <col min="86" max="86" width="6.28515625" style="1" bestFit="1" customWidth="1"/>
    <col min="87" max="89" width="6.42578125" style="1" bestFit="1" customWidth="1"/>
    <col min="90" max="90" width="6.28515625" style="1" bestFit="1" customWidth="1"/>
    <col min="91" max="91" width="7.7109375" style="1" customWidth="1"/>
    <col min="92" max="92" width="7.7109375" style="1" bestFit="1" customWidth="1"/>
    <col min="93" max="93" width="24.5703125" style="1" customWidth="1"/>
    <col min="94" max="1025" width="6.42578125" style="1"/>
  </cols>
  <sheetData>
    <row r="1" spans="1:1024" s="2" customFormat="1" ht="11.25" x14ac:dyDescent="0.2">
      <c r="CO1" s="10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11"/>
      <c r="CI2"/>
      <c r="CJ2"/>
      <c r="CK2" s="68" t="s">
        <v>1</v>
      </c>
      <c r="CL2" s="68"/>
      <c r="CM2" s="68"/>
      <c r="CN2" s="68"/>
      <c r="CO2" s="68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" x14ac:dyDescent="0.2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 s="8" t="s">
        <v>3</v>
      </c>
      <c r="M4" s="66" t="s">
        <v>360</v>
      </c>
      <c r="N4" s="66"/>
      <c r="O4" s="69" t="s">
        <v>4</v>
      </c>
      <c r="P4" s="69"/>
      <c r="Q4" s="66" t="s">
        <v>190</v>
      </c>
      <c r="R4" s="66"/>
      <c r="S4" s="12"/>
      <c r="T4" s="3" t="s">
        <v>5</v>
      </c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2.75" x14ac:dyDescent="0.2">
      <c r="L6" s="8" t="s">
        <v>6</v>
      </c>
      <c r="M6" s="64" t="s">
        <v>161</v>
      </c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</row>
    <row r="7" spans="1:1024" s="2" customFormat="1" ht="11.25" x14ac:dyDescent="0.2">
      <c r="M7" s="65" t="s">
        <v>7</v>
      </c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17"/>
      <c r="AN7" s="17"/>
      <c r="AO7" s="17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2.75" x14ac:dyDescent="0.2">
      <c r="P9" s="8" t="s">
        <v>8</v>
      </c>
      <c r="Q9" s="66" t="s">
        <v>190</v>
      </c>
      <c r="R9" s="66"/>
      <c r="S9" s="12"/>
      <c r="T9" s="3" t="s">
        <v>9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O11" s="8" t="s">
        <v>10</v>
      </c>
      <c r="P11" s="24" t="s">
        <v>189</v>
      </c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4"/>
      <c r="AG11" s="15"/>
      <c r="AH11" s="15"/>
      <c r="AI11" s="15"/>
      <c r="AJ11" s="15"/>
    </row>
    <row r="12" spans="1:1024" s="2" customFormat="1" ht="11.25" x14ac:dyDescent="0.2">
      <c r="P12" s="65" t="s">
        <v>11</v>
      </c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17"/>
      <c r="AG12" s="17"/>
      <c r="AH12" s="17"/>
      <c r="AI12" s="17"/>
      <c r="AJ12" s="17"/>
    </row>
    <row r="13" spans="1:1024" s="4" customFormat="1" ht="10.5" x14ac:dyDescent="0.2"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1024" s="2" customFormat="1" ht="15" customHeight="1" x14ac:dyDescent="0.2">
      <c r="A14" s="63" t="s">
        <v>12</v>
      </c>
      <c r="B14" s="63" t="s">
        <v>13</v>
      </c>
      <c r="C14" s="63" t="s">
        <v>14</v>
      </c>
      <c r="D14" s="63" t="s">
        <v>15</v>
      </c>
      <c r="E14" s="67" t="s">
        <v>16</v>
      </c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1" t="s">
        <v>229</v>
      </c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2" t="s">
        <v>17</v>
      </c>
      <c r="CH14" s="62"/>
      <c r="CI14" s="62"/>
      <c r="CJ14" s="62"/>
      <c r="CK14" s="62"/>
      <c r="CL14" s="62"/>
      <c r="CM14" s="62"/>
      <c r="CN14" s="62"/>
      <c r="CO14" s="63" t="s">
        <v>18</v>
      </c>
    </row>
    <row r="15" spans="1:1024" ht="15" customHeight="1" x14ac:dyDescent="0.2">
      <c r="A15" s="63"/>
      <c r="B15" s="63"/>
      <c r="C15" s="63"/>
      <c r="D15" s="63"/>
      <c r="E15" s="62" t="s">
        <v>19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 t="s">
        <v>20</v>
      </c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3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63"/>
      <c r="B16" s="63"/>
      <c r="C16" s="63"/>
      <c r="D16" s="63"/>
      <c r="E16" s="62" t="s">
        <v>21</v>
      </c>
      <c r="F16" s="62"/>
      <c r="G16" s="62"/>
      <c r="H16" s="62"/>
      <c r="I16" s="62"/>
      <c r="J16" s="62"/>
      <c r="K16" s="62"/>
      <c r="L16" s="62"/>
      <c r="M16" s="62" t="s">
        <v>22</v>
      </c>
      <c r="N16" s="62"/>
      <c r="O16" s="62"/>
      <c r="P16" s="62"/>
      <c r="Q16" s="62"/>
      <c r="R16" s="62"/>
      <c r="S16" s="62"/>
      <c r="T16" s="62"/>
      <c r="U16" s="62" t="s">
        <v>23</v>
      </c>
      <c r="V16" s="62"/>
      <c r="W16" s="62"/>
      <c r="X16" s="62"/>
      <c r="Y16" s="62"/>
      <c r="Z16" s="62"/>
      <c r="AA16" s="62"/>
      <c r="AB16" s="62"/>
      <c r="AC16" s="62" t="s">
        <v>24</v>
      </c>
      <c r="AD16" s="62"/>
      <c r="AE16" s="62"/>
      <c r="AF16" s="62"/>
      <c r="AG16" s="62"/>
      <c r="AH16" s="62"/>
      <c r="AI16" s="62"/>
      <c r="AJ16" s="62"/>
      <c r="AK16" s="62" t="s">
        <v>25</v>
      </c>
      <c r="AL16" s="62"/>
      <c r="AM16" s="62"/>
      <c r="AN16" s="62"/>
      <c r="AO16" s="62"/>
      <c r="AP16" s="62"/>
      <c r="AQ16" s="62"/>
      <c r="AR16" s="62"/>
      <c r="AS16" s="62" t="s">
        <v>21</v>
      </c>
      <c r="AT16" s="62"/>
      <c r="AU16" s="62"/>
      <c r="AV16" s="62"/>
      <c r="AW16" s="62"/>
      <c r="AX16" s="62"/>
      <c r="AY16" s="62"/>
      <c r="AZ16" s="62"/>
      <c r="BA16" s="62" t="s">
        <v>22</v>
      </c>
      <c r="BB16" s="62"/>
      <c r="BC16" s="62"/>
      <c r="BD16" s="62"/>
      <c r="BE16" s="62"/>
      <c r="BF16" s="62"/>
      <c r="BG16" s="62"/>
      <c r="BH16" s="62"/>
      <c r="BI16" s="62" t="s">
        <v>23</v>
      </c>
      <c r="BJ16" s="62"/>
      <c r="BK16" s="62"/>
      <c r="BL16" s="62"/>
      <c r="BM16" s="62"/>
      <c r="BN16" s="62"/>
      <c r="BO16" s="62"/>
      <c r="BP16" s="62"/>
      <c r="BQ16" s="62" t="s">
        <v>24</v>
      </c>
      <c r="BR16" s="62"/>
      <c r="BS16" s="62"/>
      <c r="BT16" s="62"/>
      <c r="BU16" s="62"/>
      <c r="BV16" s="62"/>
      <c r="BW16" s="62"/>
      <c r="BX16" s="62"/>
      <c r="BY16" s="62" t="s">
        <v>25</v>
      </c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3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62.25" x14ac:dyDescent="0.2">
      <c r="A17" s="63"/>
      <c r="B17" s="63"/>
      <c r="C17" s="63"/>
      <c r="D17" s="63"/>
      <c r="E17" s="5" t="s">
        <v>26</v>
      </c>
      <c r="F17" s="5" t="s">
        <v>27</v>
      </c>
      <c r="G17" s="5" t="s">
        <v>28</v>
      </c>
      <c r="H17" s="5" t="s">
        <v>29</v>
      </c>
      <c r="I17" s="5" t="s">
        <v>30</v>
      </c>
      <c r="J17" s="5" t="s">
        <v>31</v>
      </c>
      <c r="K17" s="5" t="s">
        <v>187</v>
      </c>
      <c r="L17" s="6" t="s">
        <v>188</v>
      </c>
      <c r="M17" s="5" t="s">
        <v>26</v>
      </c>
      <c r="N17" s="5" t="s">
        <v>27</v>
      </c>
      <c r="O17" s="5" t="s">
        <v>28</v>
      </c>
      <c r="P17" s="5" t="s">
        <v>29</v>
      </c>
      <c r="Q17" s="5" t="s">
        <v>30</v>
      </c>
      <c r="R17" s="5" t="s">
        <v>31</v>
      </c>
      <c r="S17" s="5" t="s">
        <v>187</v>
      </c>
      <c r="T17" s="6" t="s">
        <v>188</v>
      </c>
      <c r="U17" s="5" t="s">
        <v>26</v>
      </c>
      <c r="V17" s="5" t="s">
        <v>27</v>
      </c>
      <c r="W17" s="5" t="s">
        <v>28</v>
      </c>
      <c r="X17" s="5" t="s">
        <v>29</v>
      </c>
      <c r="Y17" s="5" t="s">
        <v>30</v>
      </c>
      <c r="Z17" s="5" t="s">
        <v>31</v>
      </c>
      <c r="AA17" s="5" t="s">
        <v>187</v>
      </c>
      <c r="AB17" s="6" t="s">
        <v>188</v>
      </c>
      <c r="AC17" s="5" t="s">
        <v>26</v>
      </c>
      <c r="AD17" s="5" t="s">
        <v>27</v>
      </c>
      <c r="AE17" s="5" t="s">
        <v>28</v>
      </c>
      <c r="AF17" s="5" t="s">
        <v>29</v>
      </c>
      <c r="AG17" s="5" t="s">
        <v>30</v>
      </c>
      <c r="AH17" s="5" t="s">
        <v>31</v>
      </c>
      <c r="AI17" s="5" t="s">
        <v>187</v>
      </c>
      <c r="AJ17" s="6" t="s">
        <v>188</v>
      </c>
      <c r="AK17" s="5" t="s">
        <v>26</v>
      </c>
      <c r="AL17" s="5" t="s">
        <v>27</v>
      </c>
      <c r="AM17" s="5" t="s">
        <v>28</v>
      </c>
      <c r="AN17" s="5" t="s">
        <v>29</v>
      </c>
      <c r="AO17" s="5" t="s">
        <v>30</v>
      </c>
      <c r="AP17" s="5" t="s">
        <v>31</v>
      </c>
      <c r="AQ17" s="5" t="s">
        <v>187</v>
      </c>
      <c r="AR17" s="6" t="s">
        <v>188</v>
      </c>
      <c r="AS17" s="5" t="s">
        <v>26</v>
      </c>
      <c r="AT17" s="5" t="s">
        <v>27</v>
      </c>
      <c r="AU17" s="5" t="s">
        <v>28</v>
      </c>
      <c r="AV17" s="5" t="s">
        <v>29</v>
      </c>
      <c r="AW17" s="5" t="s">
        <v>30</v>
      </c>
      <c r="AX17" s="5" t="s">
        <v>31</v>
      </c>
      <c r="AY17" s="5" t="s">
        <v>187</v>
      </c>
      <c r="AZ17" s="6" t="s">
        <v>188</v>
      </c>
      <c r="BA17" s="5" t="s">
        <v>26</v>
      </c>
      <c r="BB17" s="5" t="s">
        <v>27</v>
      </c>
      <c r="BC17" s="5" t="s">
        <v>28</v>
      </c>
      <c r="BD17" s="5" t="s">
        <v>29</v>
      </c>
      <c r="BE17" s="5" t="s">
        <v>30</v>
      </c>
      <c r="BF17" s="5" t="s">
        <v>31</v>
      </c>
      <c r="BG17" s="5" t="s">
        <v>187</v>
      </c>
      <c r="BH17" s="6" t="s">
        <v>188</v>
      </c>
      <c r="BI17" s="5" t="s">
        <v>26</v>
      </c>
      <c r="BJ17" s="5" t="s">
        <v>27</v>
      </c>
      <c r="BK17" s="5" t="s">
        <v>28</v>
      </c>
      <c r="BL17" s="5" t="s">
        <v>29</v>
      </c>
      <c r="BM17" s="5" t="s">
        <v>30</v>
      </c>
      <c r="BN17" s="5" t="s">
        <v>31</v>
      </c>
      <c r="BO17" s="5" t="s">
        <v>187</v>
      </c>
      <c r="BP17" s="6" t="s">
        <v>188</v>
      </c>
      <c r="BQ17" s="5" t="s">
        <v>26</v>
      </c>
      <c r="BR17" s="5" t="s">
        <v>27</v>
      </c>
      <c r="BS17" s="5" t="s">
        <v>28</v>
      </c>
      <c r="BT17" s="5" t="s">
        <v>29</v>
      </c>
      <c r="BU17" s="5" t="s">
        <v>30</v>
      </c>
      <c r="BV17" s="5" t="s">
        <v>31</v>
      </c>
      <c r="BW17" s="5" t="s">
        <v>187</v>
      </c>
      <c r="BX17" s="6" t="s">
        <v>188</v>
      </c>
      <c r="BY17" s="5" t="s">
        <v>26</v>
      </c>
      <c r="BZ17" s="5" t="s">
        <v>27</v>
      </c>
      <c r="CA17" s="5" t="s">
        <v>28</v>
      </c>
      <c r="CB17" s="5" t="s">
        <v>29</v>
      </c>
      <c r="CC17" s="5" t="s">
        <v>30</v>
      </c>
      <c r="CD17" s="5" t="s">
        <v>31</v>
      </c>
      <c r="CE17" s="5" t="s">
        <v>187</v>
      </c>
      <c r="CF17" s="6" t="s">
        <v>188</v>
      </c>
      <c r="CG17" s="5" t="s">
        <v>26</v>
      </c>
      <c r="CH17" s="5" t="s">
        <v>27</v>
      </c>
      <c r="CI17" s="5" t="s">
        <v>28</v>
      </c>
      <c r="CJ17" s="5" t="s">
        <v>29</v>
      </c>
      <c r="CK17" s="5" t="s">
        <v>30</v>
      </c>
      <c r="CL17" s="5" t="s">
        <v>31</v>
      </c>
      <c r="CM17" s="5" t="s">
        <v>187</v>
      </c>
      <c r="CN17" s="6" t="s">
        <v>188</v>
      </c>
      <c r="CO17" s="63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7">
        <v>1</v>
      </c>
      <c r="B18" s="7">
        <v>2</v>
      </c>
      <c r="C18" s="7">
        <v>3</v>
      </c>
      <c r="D18" s="7">
        <v>4</v>
      </c>
      <c r="E18" s="7" t="s">
        <v>32</v>
      </c>
      <c r="F18" s="7" t="s">
        <v>33</v>
      </c>
      <c r="G18" s="7" t="s">
        <v>34</v>
      </c>
      <c r="H18" s="7" t="s">
        <v>35</v>
      </c>
      <c r="I18" s="7" t="s">
        <v>36</v>
      </c>
      <c r="J18" s="7" t="s">
        <v>37</v>
      </c>
      <c r="K18" s="7"/>
      <c r="L18" s="7" t="s">
        <v>38</v>
      </c>
      <c r="M18" s="7" t="s">
        <v>39</v>
      </c>
      <c r="N18" s="7" t="s">
        <v>40</v>
      </c>
      <c r="O18" s="7" t="s">
        <v>41</v>
      </c>
      <c r="P18" s="7" t="s">
        <v>42</v>
      </c>
      <c r="Q18" s="7" t="s">
        <v>43</v>
      </c>
      <c r="R18" s="7" t="s">
        <v>44</v>
      </c>
      <c r="S18" s="7"/>
      <c r="T18" s="7" t="s">
        <v>45</v>
      </c>
      <c r="U18" s="7" t="s">
        <v>46</v>
      </c>
      <c r="V18" s="7" t="s">
        <v>47</v>
      </c>
      <c r="W18" s="7" t="s">
        <v>48</v>
      </c>
      <c r="X18" s="7" t="s">
        <v>49</v>
      </c>
      <c r="Y18" s="7" t="s">
        <v>50</v>
      </c>
      <c r="Z18" s="7" t="s">
        <v>51</v>
      </c>
      <c r="AA18" s="7"/>
      <c r="AB18" s="7" t="s">
        <v>52</v>
      </c>
      <c r="AC18" s="7" t="s">
        <v>53</v>
      </c>
      <c r="AD18" s="7" t="s">
        <v>54</v>
      </c>
      <c r="AE18" s="7" t="s">
        <v>55</v>
      </c>
      <c r="AF18" s="7" t="s">
        <v>56</v>
      </c>
      <c r="AG18" s="7" t="s">
        <v>57</v>
      </c>
      <c r="AH18" s="7" t="s">
        <v>58</v>
      </c>
      <c r="AI18" s="7"/>
      <c r="AJ18" s="7" t="s">
        <v>59</v>
      </c>
      <c r="AK18" s="7" t="s">
        <v>60</v>
      </c>
      <c r="AL18" s="7" t="s">
        <v>61</v>
      </c>
      <c r="AM18" s="7" t="s">
        <v>62</v>
      </c>
      <c r="AN18" s="7" t="s">
        <v>63</v>
      </c>
      <c r="AO18" s="7" t="s">
        <v>64</v>
      </c>
      <c r="AP18" s="7" t="s">
        <v>65</v>
      </c>
      <c r="AQ18" s="7"/>
      <c r="AR18" s="7" t="s">
        <v>66</v>
      </c>
      <c r="AS18" s="7" t="s">
        <v>67</v>
      </c>
      <c r="AT18" s="7" t="s">
        <v>68</v>
      </c>
      <c r="AU18" s="7" t="s">
        <v>69</v>
      </c>
      <c r="AV18" s="7" t="s">
        <v>70</v>
      </c>
      <c r="AW18" s="7" t="s">
        <v>71</v>
      </c>
      <c r="AX18" s="7" t="s">
        <v>72</v>
      </c>
      <c r="AY18" s="7"/>
      <c r="AZ18" s="7" t="s">
        <v>73</v>
      </c>
      <c r="BA18" s="7" t="s">
        <v>74</v>
      </c>
      <c r="BB18" s="7" t="s">
        <v>75</v>
      </c>
      <c r="BC18" s="7" t="s">
        <v>76</v>
      </c>
      <c r="BD18" s="7" t="s">
        <v>77</v>
      </c>
      <c r="BE18" s="7" t="s">
        <v>78</v>
      </c>
      <c r="BF18" s="7" t="s">
        <v>79</v>
      </c>
      <c r="BG18" s="7"/>
      <c r="BH18" s="7" t="s">
        <v>80</v>
      </c>
      <c r="BI18" s="7" t="s">
        <v>81</v>
      </c>
      <c r="BJ18" s="7" t="s">
        <v>82</v>
      </c>
      <c r="BK18" s="7" t="s">
        <v>83</v>
      </c>
      <c r="BL18" s="7" t="s">
        <v>84</v>
      </c>
      <c r="BM18" s="7" t="s">
        <v>85</v>
      </c>
      <c r="BN18" s="7" t="s">
        <v>86</v>
      </c>
      <c r="BO18" s="7"/>
      <c r="BP18" s="7" t="s">
        <v>87</v>
      </c>
      <c r="BQ18" s="7" t="s">
        <v>88</v>
      </c>
      <c r="BR18" s="7" t="s">
        <v>89</v>
      </c>
      <c r="BS18" s="7" t="s">
        <v>90</v>
      </c>
      <c r="BT18" s="7" t="s">
        <v>91</v>
      </c>
      <c r="BU18" s="7" t="s">
        <v>92</v>
      </c>
      <c r="BV18" s="7" t="s">
        <v>93</v>
      </c>
      <c r="BW18" s="7"/>
      <c r="BX18" s="7" t="s">
        <v>94</v>
      </c>
      <c r="BY18" s="7" t="s">
        <v>95</v>
      </c>
      <c r="BZ18" s="7" t="s">
        <v>96</v>
      </c>
      <c r="CA18" s="7" t="s">
        <v>97</v>
      </c>
      <c r="CB18" s="7" t="s">
        <v>98</v>
      </c>
      <c r="CC18" s="7" t="s">
        <v>99</v>
      </c>
      <c r="CD18" s="7" t="s">
        <v>100</v>
      </c>
      <c r="CE18" s="7"/>
      <c r="CF18" s="7" t="s">
        <v>101</v>
      </c>
      <c r="CG18" s="7" t="s">
        <v>102</v>
      </c>
      <c r="CH18" s="7" t="s">
        <v>103</v>
      </c>
      <c r="CI18" s="7" t="s">
        <v>104</v>
      </c>
      <c r="CJ18" s="7" t="s">
        <v>105</v>
      </c>
      <c r="CK18" s="7" t="s">
        <v>106</v>
      </c>
      <c r="CL18" s="7" t="s">
        <v>107</v>
      </c>
      <c r="CM18" s="7"/>
      <c r="CN18" s="7" t="s">
        <v>108</v>
      </c>
      <c r="CO18" s="7">
        <v>8</v>
      </c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20" customFormat="1" ht="12.75" x14ac:dyDescent="0.2">
      <c r="A19" s="29" t="s">
        <v>109</v>
      </c>
      <c r="B19" s="30" t="s">
        <v>110</v>
      </c>
      <c r="C19" s="30" t="s">
        <v>111</v>
      </c>
      <c r="D19" s="30" t="s">
        <v>112</v>
      </c>
      <c r="E19" s="26">
        <f>SUM(M19,U19,AC19,AK19)</f>
        <v>14.1</v>
      </c>
      <c r="F19" s="26">
        <f>SUM(N19,V19,AD19,AL19)</f>
        <v>0</v>
      </c>
      <c r="G19" s="26">
        <f t="shared" ref="G19:G91" si="0">SUM(O19,W19,AE19,AM19)</f>
        <v>0</v>
      </c>
      <c r="H19" s="26">
        <f t="shared" ref="H19:H91" si="1">SUM(P19,X19,AF19,AN19)</f>
        <v>0</v>
      </c>
      <c r="I19" s="26">
        <f t="shared" ref="I19:I91" si="2">SUM(Q19,Y19,AG19,AO19)</f>
        <v>54.38</v>
      </c>
      <c r="J19" s="26">
        <f t="shared" ref="J19:J91" si="3">SUM(R19,Z19,AH19,AP19)</f>
        <v>0</v>
      </c>
      <c r="K19" s="26">
        <f t="shared" ref="K19:K91" si="4">SUM(S19,AA19,AI19,AQ19)</f>
        <v>13</v>
      </c>
      <c r="L19" s="26">
        <f t="shared" ref="L19:L91" si="5">SUM(T19,AB19,AJ19,AR19)</f>
        <v>3583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14.1</v>
      </c>
      <c r="AL19" s="26">
        <v>0</v>
      </c>
      <c r="AM19" s="26">
        <v>0</v>
      </c>
      <c r="AN19" s="26">
        <v>0</v>
      </c>
      <c r="AO19" s="26">
        <v>54.38</v>
      </c>
      <c r="AP19" s="26">
        <v>0</v>
      </c>
      <c r="AQ19" s="26">
        <v>13</v>
      </c>
      <c r="AR19" s="26">
        <v>3583</v>
      </c>
      <c r="AS19" s="26">
        <f>SUM(BA19,BI19,BQ19,BY19)</f>
        <v>1.1199999999999999</v>
      </c>
      <c r="AT19" s="26">
        <f t="shared" ref="AT19:AT91" si="6">SUM(BB19,BJ19,BR19,BZ19)</f>
        <v>0</v>
      </c>
      <c r="AU19" s="26">
        <f t="shared" ref="AU19:AU91" si="7">SUM(BC19,BK19,BS19,CA19)</f>
        <v>4.9000000000000004</v>
      </c>
      <c r="AV19" s="26">
        <f t="shared" ref="AV19:AV91" si="8">SUM(BD19,BL19,BT19,CB19)</f>
        <v>5.96</v>
      </c>
      <c r="AW19" s="26">
        <f t="shared" ref="AW19:AW91" si="9">SUM(BE19,BM19,BU19,CC19)</f>
        <v>1.42</v>
      </c>
      <c r="AX19" s="26">
        <f t="shared" ref="AX19:AX91" si="10">SUM(BF19,BN19,BV19,CD19)</f>
        <v>0</v>
      </c>
      <c r="AY19" s="26">
        <f t="shared" ref="AY19:AY91" si="11">SUM(BG19,BO19,BW19,CE19)</f>
        <v>13</v>
      </c>
      <c r="AZ19" s="26">
        <f t="shared" ref="AZ19:AZ91" si="12">SUM(BH19,BP19,BX19,CF19)</f>
        <v>2856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f t="shared" ref="BY19:BZ19" si="13">SUM(BY20,BY21,BY22,BY23,BY24,BY25)</f>
        <v>1.1199999999999999</v>
      </c>
      <c r="BZ19" s="26">
        <f t="shared" si="13"/>
        <v>0</v>
      </c>
      <c r="CA19" s="26">
        <f t="shared" ref="CA19:CB19" si="14">SUM(CA20,CA21,CA22,CA23,CA24,CA25)</f>
        <v>4.9000000000000004</v>
      </c>
      <c r="CB19" s="26">
        <f t="shared" si="14"/>
        <v>5.96</v>
      </c>
      <c r="CC19" s="26">
        <f t="shared" ref="CC19" si="15">SUM(CC20,CC21,CC22,CC23,CC24,CC25)</f>
        <v>1.42</v>
      </c>
      <c r="CD19" s="26">
        <f t="shared" ref="CD19:CF19" si="16">SUM(CD20,CD21,CD22,CD23,CD24,CD25)</f>
        <v>0</v>
      </c>
      <c r="CE19" s="26">
        <f t="shared" si="16"/>
        <v>13</v>
      </c>
      <c r="CF19" s="26">
        <v>2856</v>
      </c>
      <c r="CG19" s="26">
        <f>E19-AS19</f>
        <v>12.98</v>
      </c>
      <c r="CH19" s="26">
        <f t="shared" ref="CH19:CH91" si="17">F19-AT19</f>
        <v>0</v>
      </c>
      <c r="CI19" s="26">
        <f t="shared" ref="CI19:CI91" si="18">G19-AU19</f>
        <v>-4.9000000000000004</v>
      </c>
      <c r="CJ19" s="26">
        <f t="shared" ref="CJ19:CJ91" si="19">H19-AV19</f>
        <v>-5.96</v>
      </c>
      <c r="CK19" s="26">
        <f t="shared" ref="CK19:CK91" si="20">I19-AW19</f>
        <v>52.96</v>
      </c>
      <c r="CL19" s="26">
        <f t="shared" ref="CL19:CL91" si="21">J19-AX19</f>
        <v>0</v>
      </c>
      <c r="CM19" s="26">
        <f t="shared" ref="CM19:CM91" si="22">K19-AY19</f>
        <v>0</v>
      </c>
      <c r="CN19" s="26">
        <f t="shared" ref="CN19:CN91" si="23">L19-AZ19</f>
        <v>727</v>
      </c>
      <c r="CO19" s="26" t="s">
        <v>112</v>
      </c>
    </row>
    <row r="20" spans="1:1025" s="20" customFormat="1" ht="15.75" x14ac:dyDescent="0.25">
      <c r="A20" s="29" t="s">
        <v>113</v>
      </c>
      <c r="B20" s="30" t="s">
        <v>114</v>
      </c>
      <c r="C20" s="30" t="s">
        <v>111</v>
      </c>
      <c r="D20" s="30" t="s">
        <v>112</v>
      </c>
      <c r="E20" s="26">
        <f t="shared" ref="E20:E93" si="24">SUM(M20,U20,AC20,AK20)</f>
        <v>10.93</v>
      </c>
      <c r="F20" s="26">
        <f t="shared" ref="E20:F91" si="25">SUM(N20,V20,AD20,AL20)</f>
        <v>0</v>
      </c>
      <c r="G20" s="26">
        <f t="shared" si="0"/>
        <v>0</v>
      </c>
      <c r="H20" s="26">
        <f t="shared" si="1"/>
        <v>0</v>
      </c>
      <c r="I20" s="26">
        <f t="shared" si="2"/>
        <v>38.119999999999997</v>
      </c>
      <c r="J20" s="26">
        <f t="shared" si="3"/>
        <v>0</v>
      </c>
      <c r="K20" s="26">
        <f t="shared" si="4"/>
        <v>0</v>
      </c>
      <c r="L20" s="26">
        <f t="shared" si="5"/>
        <v>162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v>10.93</v>
      </c>
      <c r="AL20" s="26">
        <v>0</v>
      </c>
      <c r="AM20" s="26">
        <v>0</v>
      </c>
      <c r="AN20" s="26">
        <v>0</v>
      </c>
      <c r="AO20" s="26">
        <v>38.119999999999997</v>
      </c>
      <c r="AP20" s="26">
        <v>0</v>
      </c>
      <c r="AQ20" s="26">
        <v>0</v>
      </c>
      <c r="AR20" s="26">
        <v>162</v>
      </c>
      <c r="AS20" s="26">
        <f t="shared" ref="AS20:AS93" si="26">SUM(BA20,BI20,BQ20,BY20)</f>
        <v>0</v>
      </c>
      <c r="AT20" s="26">
        <f t="shared" si="6"/>
        <v>0</v>
      </c>
      <c r="AU20" s="26">
        <f t="shared" si="7"/>
        <v>0</v>
      </c>
      <c r="AV20" s="26">
        <f t="shared" si="8"/>
        <v>0</v>
      </c>
      <c r="AW20" s="26">
        <f t="shared" si="9"/>
        <v>0</v>
      </c>
      <c r="AX20" s="26">
        <f t="shared" si="10"/>
        <v>0</v>
      </c>
      <c r="AY20" s="26">
        <f t="shared" si="11"/>
        <v>0</v>
      </c>
      <c r="AZ20" s="26">
        <f t="shared" si="12"/>
        <v>0</v>
      </c>
      <c r="BA20" s="26">
        <v>0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6">
        <v>0</v>
      </c>
      <c r="BI20" s="26">
        <v>0</v>
      </c>
      <c r="BJ20" s="26">
        <v>0</v>
      </c>
      <c r="BK20" s="26">
        <v>0</v>
      </c>
      <c r="BL20" s="26">
        <v>0</v>
      </c>
      <c r="BM20" s="26">
        <v>0</v>
      </c>
      <c r="BN20" s="26">
        <v>0</v>
      </c>
      <c r="BO20" s="26">
        <v>0</v>
      </c>
      <c r="BP20" s="26">
        <v>0</v>
      </c>
      <c r="BQ20" s="26">
        <v>0</v>
      </c>
      <c r="BR20" s="26">
        <v>0</v>
      </c>
      <c r="BS20" s="26">
        <v>0</v>
      </c>
      <c r="BT20" s="26">
        <v>0</v>
      </c>
      <c r="BU20" s="26">
        <v>0</v>
      </c>
      <c r="BV20" s="26">
        <v>0</v>
      </c>
      <c r="BW20" s="26">
        <v>0</v>
      </c>
      <c r="BX20" s="26">
        <v>0</v>
      </c>
      <c r="BY20" s="26">
        <f t="shared" ref="BY20:BZ20" si="27">SUM(BY26)</f>
        <v>0</v>
      </c>
      <c r="BZ20" s="26">
        <f t="shared" si="27"/>
        <v>0</v>
      </c>
      <c r="CA20" s="26">
        <f t="shared" ref="CA20:CB20" si="28">SUM(CA26)</f>
        <v>0</v>
      </c>
      <c r="CB20" s="26">
        <f t="shared" si="28"/>
        <v>0</v>
      </c>
      <c r="CC20" s="26">
        <f t="shared" ref="CC20" si="29">SUM(CC26)</f>
        <v>0</v>
      </c>
      <c r="CD20" s="26">
        <f t="shared" ref="CD20:CF20" si="30">SUM(CD26)</f>
        <v>0</v>
      </c>
      <c r="CE20" s="26">
        <f t="shared" si="30"/>
        <v>0</v>
      </c>
      <c r="CF20" s="26">
        <v>0</v>
      </c>
      <c r="CG20" s="26">
        <f t="shared" ref="CG20:CG93" si="31">E20-AS20</f>
        <v>10.93</v>
      </c>
      <c r="CH20" s="26">
        <f t="shared" si="17"/>
        <v>0</v>
      </c>
      <c r="CI20" s="26">
        <f t="shared" si="18"/>
        <v>0</v>
      </c>
      <c r="CJ20" s="26">
        <f t="shared" si="19"/>
        <v>0</v>
      </c>
      <c r="CK20" s="26">
        <f t="shared" si="20"/>
        <v>38.119999999999997</v>
      </c>
      <c r="CL20" s="26">
        <f t="shared" si="21"/>
        <v>0</v>
      </c>
      <c r="CM20" s="26">
        <f t="shared" si="22"/>
        <v>0</v>
      </c>
      <c r="CN20" s="26">
        <f t="shared" si="23"/>
        <v>162</v>
      </c>
      <c r="CO20" s="26" t="s">
        <v>112</v>
      </c>
      <c r="AMK20" s="19"/>
    </row>
    <row r="21" spans="1:1025" s="20" customFormat="1" ht="25.5" x14ac:dyDescent="0.25">
      <c r="A21" s="29" t="s">
        <v>115</v>
      </c>
      <c r="B21" s="30" t="s">
        <v>116</v>
      </c>
      <c r="C21" s="30" t="s">
        <v>111</v>
      </c>
      <c r="D21" s="30" t="s">
        <v>112</v>
      </c>
      <c r="E21" s="26">
        <f t="shared" si="24"/>
        <v>2.62</v>
      </c>
      <c r="F21" s="26">
        <f t="shared" si="25"/>
        <v>0</v>
      </c>
      <c r="G21" s="26">
        <f t="shared" si="0"/>
        <v>0</v>
      </c>
      <c r="H21" s="26">
        <f t="shared" si="1"/>
        <v>0</v>
      </c>
      <c r="I21" s="26">
        <f t="shared" si="2"/>
        <v>0</v>
      </c>
      <c r="J21" s="26">
        <f t="shared" si="3"/>
        <v>0</v>
      </c>
      <c r="K21" s="26">
        <f t="shared" si="4"/>
        <v>12</v>
      </c>
      <c r="L21" s="26">
        <f t="shared" si="5"/>
        <v>3421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2.62</v>
      </c>
      <c r="AL21" s="26">
        <v>0</v>
      </c>
      <c r="AM21" s="26">
        <v>0</v>
      </c>
      <c r="AN21" s="26">
        <v>0</v>
      </c>
      <c r="AO21" s="26">
        <v>0</v>
      </c>
      <c r="AP21" s="26">
        <v>0</v>
      </c>
      <c r="AQ21" s="26">
        <v>12</v>
      </c>
      <c r="AR21" s="26">
        <v>3421</v>
      </c>
      <c r="AS21" s="26">
        <f t="shared" si="26"/>
        <v>1.1199999999999999</v>
      </c>
      <c r="AT21" s="26">
        <f t="shared" si="6"/>
        <v>0</v>
      </c>
      <c r="AU21" s="26">
        <f t="shared" si="7"/>
        <v>0</v>
      </c>
      <c r="AV21" s="26">
        <f t="shared" si="8"/>
        <v>0</v>
      </c>
      <c r="AW21" s="26">
        <f t="shared" si="9"/>
        <v>0</v>
      </c>
      <c r="AX21" s="26">
        <f t="shared" si="10"/>
        <v>0</v>
      </c>
      <c r="AY21" s="26">
        <f t="shared" si="11"/>
        <v>12</v>
      </c>
      <c r="AZ21" s="26">
        <f t="shared" si="12"/>
        <v>2856</v>
      </c>
      <c r="BA21" s="26">
        <v>0</v>
      </c>
      <c r="BB21" s="26">
        <v>0</v>
      </c>
      <c r="BC21" s="26">
        <v>0</v>
      </c>
      <c r="BD21" s="26">
        <v>0</v>
      </c>
      <c r="BE21" s="26">
        <v>0</v>
      </c>
      <c r="BF21" s="26">
        <v>0</v>
      </c>
      <c r="BG21" s="26">
        <v>0</v>
      </c>
      <c r="BH21" s="26">
        <v>0</v>
      </c>
      <c r="BI21" s="26">
        <v>0</v>
      </c>
      <c r="BJ21" s="26">
        <v>0</v>
      </c>
      <c r="BK21" s="26">
        <v>0</v>
      </c>
      <c r="BL21" s="26">
        <v>0</v>
      </c>
      <c r="BM21" s="26">
        <v>0</v>
      </c>
      <c r="BN21" s="26">
        <v>0</v>
      </c>
      <c r="BO21" s="26">
        <v>0</v>
      </c>
      <c r="BP21" s="26">
        <v>0</v>
      </c>
      <c r="BQ21" s="26">
        <v>0</v>
      </c>
      <c r="BR21" s="26">
        <v>0</v>
      </c>
      <c r="BS21" s="26">
        <v>0</v>
      </c>
      <c r="BT21" s="26">
        <v>0</v>
      </c>
      <c r="BU21" s="26">
        <v>0</v>
      </c>
      <c r="BV21" s="26">
        <v>0</v>
      </c>
      <c r="BW21" s="26">
        <v>0</v>
      </c>
      <c r="BX21" s="26">
        <v>0</v>
      </c>
      <c r="BY21" s="26">
        <f t="shared" ref="BY21:BZ21" si="32">SUM(BY31)</f>
        <v>1.1199999999999999</v>
      </c>
      <c r="BZ21" s="26">
        <f t="shared" si="32"/>
        <v>0</v>
      </c>
      <c r="CA21" s="26">
        <f t="shared" ref="CA21:CB21" si="33">SUM(CA31)</f>
        <v>0</v>
      </c>
      <c r="CB21" s="26">
        <f t="shared" si="33"/>
        <v>0</v>
      </c>
      <c r="CC21" s="26">
        <f t="shared" ref="CC21" si="34">SUM(CC31)</f>
        <v>0</v>
      </c>
      <c r="CD21" s="26">
        <f t="shared" ref="CD21:CF21" si="35">SUM(CD31)</f>
        <v>0</v>
      </c>
      <c r="CE21" s="26">
        <f t="shared" si="35"/>
        <v>12</v>
      </c>
      <c r="CF21" s="26">
        <v>2856</v>
      </c>
      <c r="CG21" s="26">
        <f t="shared" si="31"/>
        <v>1.5000000000000002</v>
      </c>
      <c r="CH21" s="26">
        <f t="shared" si="17"/>
        <v>0</v>
      </c>
      <c r="CI21" s="26">
        <f t="shared" si="18"/>
        <v>0</v>
      </c>
      <c r="CJ21" s="26">
        <f t="shared" si="19"/>
        <v>0</v>
      </c>
      <c r="CK21" s="26">
        <f t="shared" si="20"/>
        <v>0</v>
      </c>
      <c r="CL21" s="26">
        <f t="shared" si="21"/>
        <v>0</v>
      </c>
      <c r="CM21" s="26">
        <f t="shared" si="22"/>
        <v>0</v>
      </c>
      <c r="CN21" s="26">
        <f t="shared" si="23"/>
        <v>565</v>
      </c>
      <c r="CO21" s="26" t="s">
        <v>112</v>
      </c>
      <c r="AMK21" s="19"/>
    </row>
    <row r="22" spans="1:1025" s="21" customFormat="1" ht="56.25" customHeight="1" x14ac:dyDescent="0.15">
      <c r="A22" s="29" t="s">
        <v>117</v>
      </c>
      <c r="B22" s="30" t="s">
        <v>118</v>
      </c>
      <c r="C22" s="30" t="s">
        <v>111</v>
      </c>
      <c r="D22" s="30" t="s">
        <v>112</v>
      </c>
      <c r="E22" s="26">
        <f t="shared" si="24"/>
        <v>0</v>
      </c>
      <c r="F22" s="26">
        <f t="shared" si="25"/>
        <v>0</v>
      </c>
      <c r="G22" s="26">
        <f t="shared" si="0"/>
        <v>0</v>
      </c>
      <c r="H22" s="26">
        <f t="shared" si="1"/>
        <v>0</v>
      </c>
      <c r="I22" s="26">
        <f t="shared" si="2"/>
        <v>0</v>
      </c>
      <c r="J22" s="26">
        <f t="shared" si="3"/>
        <v>0</v>
      </c>
      <c r="K22" s="26">
        <f t="shared" si="4"/>
        <v>0</v>
      </c>
      <c r="L22" s="26">
        <f t="shared" si="5"/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f t="shared" si="26"/>
        <v>0</v>
      </c>
      <c r="AT22" s="26">
        <f t="shared" si="6"/>
        <v>0</v>
      </c>
      <c r="AU22" s="26">
        <f t="shared" si="7"/>
        <v>0</v>
      </c>
      <c r="AV22" s="26">
        <f t="shared" si="8"/>
        <v>0</v>
      </c>
      <c r="AW22" s="26">
        <f t="shared" si="9"/>
        <v>0</v>
      </c>
      <c r="AX22" s="26">
        <f t="shared" si="10"/>
        <v>0</v>
      </c>
      <c r="AY22" s="26">
        <f t="shared" si="11"/>
        <v>0</v>
      </c>
      <c r="AZ22" s="26">
        <f t="shared" si="12"/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6">
        <v>0</v>
      </c>
      <c r="BI22" s="26">
        <v>0</v>
      </c>
      <c r="BJ22" s="26">
        <v>0</v>
      </c>
      <c r="BK22" s="26">
        <v>0</v>
      </c>
      <c r="BL22" s="26">
        <v>0</v>
      </c>
      <c r="BM22" s="26">
        <v>0</v>
      </c>
      <c r="BN22" s="26">
        <v>0</v>
      </c>
      <c r="BO22" s="26">
        <v>0</v>
      </c>
      <c r="BP22" s="26">
        <v>0</v>
      </c>
      <c r="BQ22" s="26">
        <v>0</v>
      </c>
      <c r="BR22" s="26">
        <v>0</v>
      </c>
      <c r="BS22" s="26">
        <v>0</v>
      </c>
      <c r="BT22" s="26">
        <v>0</v>
      </c>
      <c r="BU22" s="26">
        <v>0</v>
      </c>
      <c r="BV22" s="26">
        <v>0</v>
      </c>
      <c r="BW22" s="26">
        <v>0</v>
      </c>
      <c r="BX22" s="26">
        <v>0</v>
      </c>
      <c r="BY22" s="26">
        <f t="shared" ref="BY22:BZ23" si="36">SUM(BY106)</f>
        <v>0</v>
      </c>
      <c r="BZ22" s="26">
        <f t="shared" si="36"/>
        <v>0</v>
      </c>
      <c r="CA22" s="26">
        <f t="shared" ref="CA22:CB22" si="37">SUM(CA106)</f>
        <v>0</v>
      </c>
      <c r="CB22" s="26">
        <f t="shared" si="37"/>
        <v>0</v>
      </c>
      <c r="CC22" s="26">
        <f t="shared" ref="CC22" si="38">SUM(CC106)</f>
        <v>0</v>
      </c>
      <c r="CD22" s="26">
        <f t="shared" ref="CD22:CF23" si="39">SUM(CD106)</f>
        <v>0</v>
      </c>
      <c r="CE22" s="26">
        <f t="shared" si="39"/>
        <v>0</v>
      </c>
      <c r="CF22" s="26">
        <v>0</v>
      </c>
      <c r="CG22" s="26">
        <f t="shared" si="31"/>
        <v>0</v>
      </c>
      <c r="CH22" s="26">
        <f t="shared" si="17"/>
        <v>0</v>
      </c>
      <c r="CI22" s="26">
        <f t="shared" si="18"/>
        <v>0</v>
      </c>
      <c r="CJ22" s="26">
        <f t="shared" si="19"/>
        <v>0</v>
      </c>
      <c r="CK22" s="26">
        <f t="shared" si="20"/>
        <v>0</v>
      </c>
      <c r="CL22" s="26">
        <f t="shared" si="21"/>
        <v>0</v>
      </c>
      <c r="CM22" s="26">
        <f t="shared" si="22"/>
        <v>0</v>
      </c>
      <c r="CN22" s="26">
        <f t="shared" si="23"/>
        <v>0</v>
      </c>
      <c r="CO22" s="26" t="s">
        <v>112</v>
      </c>
    </row>
    <row r="23" spans="1:1025" s="20" customFormat="1" ht="25.5" x14ac:dyDescent="0.25">
      <c r="A23" s="29" t="s">
        <v>119</v>
      </c>
      <c r="B23" s="30" t="s">
        <v>120</v>
      </c>
      <c r="C23" s="30" t="s">
        <v>111</v>
      </c>
      <c r="D23" s="30" t="s">
        <v>112</v>
      </c>
      <c r="E23" s="26">
        <f t="shared" si="24"/>
        <v>0.55000000000000004</v>
      </c>
      <c r="F23" s="26">
        <f t="shared" si="25"/>
        <v>0</v>
      </c>
      <c r="G23" s="26">
        <f t="shared" si="0"/>
        <v>0</v>
      </c>
      <c r="H23" s="26">
        <f t="shared" si="1"/>
        <v>0</v>
      </c>
      <c r="I23" s="26">
        <f t="shared" si="2"/>
        <v>16.260000000000002</v>
      </c>
      <c r="J23" s="26">
        <f t="shared" si="3"/>
        <v>0</v>
      </c>
      <c r="K23" s="26">
        <f t="shared" si="4"/>
        <v>1</v>
      </c>
      <c r="L23" s="26">
        <f t="shared" si="5"/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0.55000000000000004</v>
      </c>
      <c r="AL23" s="26">
        <v>0</v>
      </c>
      <c r="AM23" s="26">
        <v>0</v>
      </c>
      <c r="AN23" s="26">
        <v>0</v>
      </c>
      <c r="AO23" s="26">
        <v>16.260000000000002</v>
      </c>
      <c r="AP23" s="26">
        <v>0</v>
      </c>
      <c r="AQ23" s="26">
        <v>1</v>
      </c>
      <c r="AR23" s="26">
        <v>0</v>
      </c>
      <c r="AS23" s="26">
        <f t="shared" si="26"/>
        <v>0</v>
      </c>
      <c r="AT23" s="26">
        <f t="shared" si="6"/>
        <v>0</v>
      </c>
      <c r="AU23" s="26">
        <f t="shared" si="7"/>
        <v>4.9000000000000004</v>
      </c>
      <c r="AV23" s="26">
        <f t="shared" si="8"/>
        <v>5.96</v>
      </c>
      <c r="AW23" s="26">
        <f t="shared" si="9"/>
        <v>1.42</v>
      </c>
      <c r="AX23" s="26">
        <f t="shared" si="10"/>
        <v>0</v>
      </c>
      <c r="AY23" s="26">
        <f t="shared" si="11"/>
        <v>1</v>
      </c>
      <c r="AZ23" s="26">
        <f t="shared" si="12"/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f t="shared" si="36"/>
        <v>0</v>
      </c>
      <c r="BZ23" s="26">
        <f t="shared" si="36"/>
        <v>0</v>
      </c>
      <c r="CA23" s="26">
        <f t="shared" ref="CA23:CB23" si="40">SUM(CA107)</f>
        <v>4.9000000000000004</v>
      </c>
      <c r="CB23" s="26">
        <f t="shared" si="40"/>
        <v>5.96</v>
      </c>
      <c r="CC23" s="26">
        <f t="shared" ref="CC23" si="41">SUM(CC107)</f>
        <v>1.42</v>
      </c>
      <c r="CD23" s="26">
        <f t="shared" si="39"/>
        <v>0</v>
      </c>
      <c r="CE23" s="26">
        <f t="shared" si="39"/>
        <v>1</v>
      </c>
      <c r="CF23" s="26">
        <v>0</v>
      </c>
      <c r="CG23" s="26">
        <f t="shared" si="31"/>
        <v>0.55000000000000004</v>
      </c>
      <c r="CH23" s="26">
        <f t="shared" si="17"/>
        <v>0</v>
      </c>
      <c r="CI23" s="26">
        <f t="shared" si="18"/>
        <v>-4.9000000000000004</v>
      </c>
      <c r="CJ23" s="26">
        <f t="shared" si="19"/>
        <v>-5.96</v>
      </c>
      <c r="CK23" s="26">
        <f t="shared" si="20"/>
        <v>14.840000000000002</v>
      </c>
      <c r="CL23" s="26">
        <f t="shared" si="21"/>
        <v>0</v>
      </c>
      <c r="CM23" s="26">
        <f t="shared" si="22"/>
        <v>0</v>
      </c>
      <c r="CN23" s="26">
        <f t="shared" si="23"/>
        <v>0</v>
      </c>
      <c r="CO23" s="26" t="s">
        <v>112</v>
      </c>
      <c r="AMK23" s="19"/>
    </row>
    <row r="24" spans="1:1025" s="20" customFormat="1" ht="25.5" x14ac:dyDescent="0.25">
      <c r="A24" s="29" t="s">
        <v>121</v>
      </c>
      <c r="B24" s="30" t="s">
        <v>122</v>
      </c>
      <c r="C24" s="30" t="s">
        <v>111</v>
      </c>
      <c r="D24" s="30" t="s">
        <v>112</v>
      </c>
      <c r="E24" s="26">
        <f t="shared" si="24"/>
        <v>0</v>
      </c>
      <c r="F24" s="26">
        <f t="shared" si="25"/>
        <v>0</v>
      </c>
      <c r="G24" s="26">
        <f t="shared" si="0"/>
        <v>0</v>
      </c>
      <c r="H24" s="26">
        <f t="shared" si="1"/>
        <v>0</v>
      </c>
      <c r="I24" s="26">
        <f t="shared" si="2"/>
        <v>0</v>
      </c>
      <c r="J24" s="26">
        <f t="shared" si="3"/>
        <v>0</v>
      </c>
      <c r="K24" s="26">
        <f t="shared" si="4"/>
        <v>0</v>
      </c>
      <c r="L24" s="26">
        <f t="shared" si="5"/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f t="shared" si="26"/>
        <v>0</v>
      </c>
      <c r="AT24" s="26">
        <f t="shared" si="6"/>
        <v>0</v>
      </c>
      <c r="AU24" s="26">
        <f t="shared" si="7"/>
        <v>0</v>
      </c>
      <c r="AV24" s="26">
        <f t="shared" si="8"/>
        <v>0</v>
      </c>
      <c r="AW24" s="26">
        <f t="shared" si="9"/>
        <v>0</v>
      </c>
      <c r="AX24" s="26">
        <f t="shared" si="10"/>
        <v>0</v>
      </c>
      <c r="AY24" s="26">
        <f t="shared" si="11"/>
        <v>0</v>
      </c>
      <c r="AZ24" s="26">
        <f t="shared" si="12"/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f t="shared" si="31"/>
        <v>0</v>
      </c>
      <c r="CH24" s="26">
        <f t="shared" si="17"/>
        <v>0</v>
      </c>
      <c r="CI24" s="26">
        <f t="shared" si="18"/>
        <v>0</v>
      </c>
      <c r="CJ24" s="26">
        <f t="shared" si="19"/>
        <v>0</v>
      </c>
      <c r="CK24" s="26">
        <f t="shared" si="20"/>
        <v>0</v>
      </c>
      <c r="CL24" s="26">
        <f t="shared" si="21"/>
        <v>0</v>
      </c>
      <c r="CM24" s="26">
        <f t="shared" si="22"/>
        <v>0</v>
      </c>
      <c r="CN24" s="26">
        <f t="shared" si="23"/>
        <v>0</v>
      </c>
      <c r="CO24" s="26" t="s">
        <v>112</v>
      </c>
      <c r="AMK24" s="19"/>
    </row>
    <row r="25" spans="1:1025" s="20" customFormat="1" ht="12.75" x14ac:dyDescent="0.2">
      <c r="A25" s="29" t="s">
        <v>123</v>
      </c>
      <c r="B25" s="30" t="s">
        <v>124</v>
      </c>
      <c r="C25" s="30" t="s">
        <v>111</v>
      </c>
      <c r="D25" s="30" t="s">
        <v>112</v>
      </c>
      <c r="E25" s="26">
        <f t="shared" si="24"/>
        <v>0</v>
      </c>
      <c r="F25" s="26">
        <f t="shared" si="25"/>
        <v>0</v>
      </c>
      <c r="G25" s="26">
        <f t="shared" si="0"/>
        <v>0</v>
      </c>
      <c r="H25" s="26">
        <f t="shared" si="1"/>
        <v>0</v>
      </c>
      <c r="I25" s="26">
        <f t="shared" si="2"/>
        <v>0</v>
      </c>
      <c r="J25" s="26">
        <f t="shared" si="3"/>
        <v>0</v>
      </c>
      <c r="K25" s="26">
        <f t="shared" si="4"/>
        <v>0</v>
      </c>
      <c r="L25" s="26">
        <f t="shared" si="5"/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f t="shared" si="26"/>
        <v>0</v>
      </c>
      <c r="AT25" s="26">
        <f t="shared" si="6"/>
        <v>0</v>
      </c>
      <c r="AU25" s="26">
        <f t="shared" si="7"/>
        <v>0</v>
      </c>
      <c r="AV25" s="26">
        <f t="shared" si="8"/>
        <v>0</v>
      </c>
      <c r="AW25" s="26">
        <f t="shared" si="9"/>
        <v>0</v>
      </c>
      <c r="AX25" s="26">
        <f t="shared" si="10"/>
        <v>0</v>
      </c>
      <c r="AY25" s="26">
        <f t="shared" si="11"/>
        <v>0</v>
      </c>
      <c r="AZ25" s="26">
        <f t="shared" si="12"/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f t="shared" ref="BY25:BZ25" si="42">SUM(BY125)</f>
        <v>0</v>
      </c>
      <c r="BZ25" s="26">
        <f t="shared" si="42"/>
        <v>0</v>
      </c>
      <c r="CA25" s="26">
        <f t="shared" ref="CA25:CB25" si="43">SUM(CA125)</f>
        <v>0</v>
      </c>
      <c r="CB25" s="26">
        <f t="shared" si="43"/>
        <v>0</v>
      </c>
      <c r="CC25" s="26">
        <f t="shared" ref="CC25" si="44">SUM(CC125)</f>
        <v>0</v>
      </c>
      <c r="CD25" s="26">
        <f t="shared" ref="CD25:CF25" si="45">SUM(CD125)</f>
        <v>0</v>
      </c>
      <c r="CE25" s="26">
        <f t="shared" si="45"/>
        <v>0</v>
      </c>
      <c r="CF25" s="26">
        <v>0</v>
      </c>
      <c r="CG25" s="26">
        <f t="shared" si="31"/>
        <v>0</v>
      </c>
      <c r="CH25" s="26">
        <f t="shared" si="17"/>
        <v>0</v>
      </c>
      <c r="CI25" s="26">
        <f t="shared" si="18"/>
        <v>0</v>
      </c>
      <c r="CJ25" s="26">
        <f t="shared" si="19"/>
        <v>0</v>
      </c>
      <c r="CK25" s="26">
        <f t="shared" si="20"/>
        <v>0</v>
      </c>
      <c r="CL25" s="26">
        <f t="shared" si="21"/>
        <v>0</v>
      </c>
      <c r="CM25" s="26">
        <f t="shared" si="22"/>
        <v>0</v>
      </c>
      <c r="CN25" s="26">
        <f t="shared" si="23"/>
        <v>0</v>
      </c>
      <c r="CO25" s="26" t="s">
        <v>112</v>
      </c>
    </row>
    <row r="26" spans="1:1025" s="20" customFormat="1" ht="25.5" customHeight="1" x14ac:dyDescent="0.25">
      <c r="A26" s="31" t="s">
        <v>125</v>
      </c>
      <c r="B26" s="32" t="s">
        <v>126</v>
      </c>
      <c r="C26" s="32" t="s">
        <v>111</v>
      </c>
      <c r="D26" s="32" t="s">
        <v>112</v>
      </c>
      <c r="E26" s="22">
        <f t="shared" si="24"/>
        <v>10.93</v>
      </c>
      <c r="F26" s="22">
        <f t="shared" si="25"/>
        <v>0</v>
      </c>
      <c r="G26" s="22">
        <f t="shared" si="0"/>
        <v>0</v>
      </c>
      <c r="H26" s="22">
        <f t="shared" si="1"/>
        <v>0</v>
      </c>
      <c r="I26" s="22">
        <f t="shared" si="2"/>
        <v>38.119999999999997</v>
      </c>
      <c r="J26" s="22">
        <f t="shared" si="3"/>
        <v>0</v>
      </c>
      <c r="K26" s="22">
        <f t="shared" si="4"/>
        <v>0</v>
      </c>
      <c r="L26" s="22">
        <f t="shared" si="5"/>
        <v>162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10.93</v>
      </c>
      <c r="AL26" s="22">
        <v>0</v>
      </c>
      <c r="AM26" s="22">
        <v>0</v>
      </c>
      <c r="AN26" s="22">
        <v>0</v>
      </c>
      <c r="AO26" s="22">
        <v>38.119999999999997</v>
      </c>
      <c r="AP26" s="22">
        <v>0</v>
      </c>
      <c r="AQ26" s="22">
        <v>0</v>
      </c>
      <c r="AR26" s="22">
        <v>162</v>
      </c>
      <c r="AS26" s="22">
        <f t="shared" si="26"/>
        <v>0</v>
      </c>
      <c r="AT26" s="22">
        <f t="shared" si="6"/>
        <v>0</v>
      </c>
      <c r="AU26" s="22">
        <f t="shared" si="7"/>
        <v>0</v>
      </c>
      <c r="AV26" s="22">
        <f t="shared" si="8"/>
        <v>0</v>
      </c>
      <c r="AW26" s="22">
        <f t="shared" si="9"/>
        <v>0</v>
      </c>
      <c r="AX26" s="22">
        <f t="shared" si="10"/>
        <v>0</v>
      </c>
      <c r="AY26" s="22">
        <f t="shared" si="11"/>
        <v>0</v>
      </c>
      <c r="AZ26" s="22">
        <f t="shared" si="12"/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v>0</v>
      </c>
      <c r="BP26" s="22">
        <v>0</v>
      </c>
      <c r="BQ26" s="22">
        <v>0</v>
      </c>
      <c r="BR26" s="22">
        <v>0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2">
        <v>0</v>
      </c>
      <c r="BY26" s="22">
        <f t="shared" ref="BY26:CB26" si="46">BY27</f>
        <v>0</v>
      </c>
      <c r="BZ26" s="22">
        <f t="shared" si="46"/>
        <v>0</v>
      </c>
      <c r="CA26" s="22">
        <f t="shared" si="46"/>
        <v>0</v>
      </c>
      <c r="CB26" s="22">
        <f t="shared" si="46"/>
        <v>0</v>
      </c>
      <c r="CC26" s="22">
        <v>0</v>
      </c>
      <c r="CD26" s="22">
        <f t="shared" ref="CD26:CF26" si="47">CD27</f>
        <v>0</v>
      </c>
      <c r="CE26" s="22">
        <f t="shared" si="47"/>
        <v>0</v>
      </c>
      <c r="CF26" s="22">
        <v>0</v>
      </c>
      <c r="CG26" s="22">
        <f t="shared" si="31"/>
        <v>10.93</v>
      </c>
      <c r="CH26" s="22">
        <f t="shared" si="17"/>
        <v>0</v>
      </c>
      <c r="CI26" s="22">
        <f t="shared" si="18"/>
        <v>0</v>
      </c>
      <c r="CJ26" s="22">
        <f t="shared" si="19"/>
        <v>0</v>
      </c>
      <c r="CK26" s="22">
        <f t="shared" si="20"/>
        <v>38.119999999999997</v>
      </c>
      <c r="CL26" s="22">
        <f t="shared" si="21"/>
        <v>0</v>
      </c>
      <c r="CM26" s="22">
        <f t="shared" si="22"/>
        <v>0</v>
      </c>
      <c r="CN26" s="22">
        <f t="shared" si="23"/>
        <v>162</v>
      </c>
      <c r="CO26" s="22" t="s">
        <v>112</v>
      </c>
      <c r="AMK26" s="19"/>
    </row>
    <row r="27" spans="1:1025" s="20" customFormat="1" ht="38.25" x14ac:dyDescent="0.25">
      <c r="A27" s="34" t="s">
        <v>127</v>
      </c>
      <c r="B27" s="33" t="s">
        <v>128</v>
      </c>
      <c r="C27" s="60" t="s">
        <v>111</v>
      </c>
      <c r="D27" s="60" t="s">
        <v>112</v>
      </c>
      <c r="E27" s="27">
        <f t="shared" si="24"/>
        <v>10.93</v>
      </c>
      <c r="F27" s="27">
        <f t="shared" si="25"/>
        <v>0</v>
      </c>
      <c r="G27" s="27">
        <f t="shared" si="0"/>
        <v>0</v>
      </c>
      <c r="H27" s="27">
        <f t="shared" si="1"/>
        <v>0</v>
      </c>
      <c r="I27" s="27">
        <f t="shared" si="2"/>
        <v>38.119999999999997</v>
      </c>
      <c r="J27" s="27">
        <f t="shared" si="3"/>
        <v>0</v>
      </c>
      <c r="K27" s="27">
        <f t="shared" si="4"/>
        <v>0</v>
      </c>
      <c r="L27" s="27">
        <f t="shared" si="5"/>
        <v>162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10.93</v>
      </c>
      <c r="AL27" s="27">
        <v>0</v>
      </c>
      <c r="AM27" s="27">
        <v>0</v>
      </c>
      <c r="AN27" s="27">
        <v>0</v>
      </c>
      <c r="AO27" s="27">
        <v>38.119999999999997</v>
      </c>
      <c r="AP27" s="27">
        <v>0</v>
      </c>
      <c r="AQ27" s="27">
        <v>0</v>
      </c>
      <c r="AR27" s="27">
        <v>162</v>
      </c>
      <c r="AS27" s="27">
        <f t="shared" si="26"/>
        <v>0</v>
      </c>
      <c r="AT27" s="27">
        <f t="shared" si="6"/>
        <v>0</v>
      </c>
      <c r="AU27" s="27">
        <f t="shared" si="7"/>
        <v>0</v>
      </c>
      <c r="AV27" s="27">
        <f t="shared" si="8"/>
        <v>0</v>
      </c>
      <c r="AW27" s="27">
        <f t="shared" si="9"/>
        <v>0</v>
      </c>
      <c r="AX27" s="27">
        <f t="shared" si="10"/>
        <v>0</v>
      </c>
      <c r="AY27" s="27">
        <f t="shared" si="11"/>
        <v>0</v>
      </c>
      <c r="AZ27" s="27">
        <f t="shared" si="12"/>
        <v>0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7">
        <v>0</v>
      </c>
      <c r="BJ27" s="27">
        <v>0</v>
      </c>
      <c r="BK27" s="27">
        <v>0</v>
      </c>
      <c r="BL27" s="27">
        <v>0</v>
      </c>
      <c r="BM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0</v>
      </c>
      <c r="BS27" s="27">
        <v>0</v>
      </c>
      <c r="BT27" s="27">
        <v>0</v>
      </c>
      <c r="BU27" s="27">
        <v>0</v>
      </c>
      <c r="BV27" s="27">
        <v>0</v>
      </c>
      <c r="BW27" s="27">
        <v>0</v>
      </c>
      <c r="BX27" s="27">
        <v>0</v>
      </c>
      <c r="BY27" s="27">
        <f t="shared" ref="BY27:BZ27" si="48">SUM(BY28:BY30)</f>
        <v>0</v>
      </c>
      <c r="BZ27" s="27">
        <f t="shared" si="48"/>
        <v>0</v>
      </c>
      <c r="CA27" s="27">
        <f t="shared" ref="CA27:CB27" si="49">SUM(CA28:CA30)</f>
        <v>0</v>
      </c>
      <c r="CB27" s="27">
        <f t="shared" si="49"/>
        <v>0</v>
      </c>
      <c r="CC27" s="27">
        <v>0</v>
      </c>
      <c r="CD27" s="27">
        <f t="shared" ref="CD27:CF27" si="50">SUM(CD28:CD30)</f>
        <v>0</v>
      </c>
      <c r="CE27" s="27">
        <f t="shared" si="50"/>
        <v>0</v>
      </c>
      <c r="CF27" s="27">
        <v>0</v>
      </c>
      <c r="CG27" s="27">
        <f t="shared" si="31"/>
        <v>10.93</v>
      </c>
      <c r="CH27" s="27">
        <f t="shared" si="17"/>
        <v>0</v>
      </c>
      <c r="CI27" s="27">
        <f t="shared" si="18"/>
        <v>0</v>
      </c>
      <c r="CJ27" s="27">
        <f t="shared" si="19"/>
        <v>0</v>
      </c>
      <c r="CK27" s="27">
        <f t="shared" si="20"/>
        <v>38.119999999999997</v>
      </c>
      <c r="CL27" s="27">
        <f t="shared" si="21"/>
        <v>0</v>
      </c>
      <c r="CM27" s="27">
        <f t="shared" si="22"/>
        <v>0</v>
      </c>
      <c r="CN27" s="27">
        <f t="shared" si="23"/>
        <v>162</v>
      </c>
      <c r="CO27" s="27" t="s">
        <v>112</v>
      </c>
      <c r="AMK27" s="19"/>
    </row>
    <row r="28" spans="1:1025" ht="48.75" customHeight="1" outlineLevel="1" x14ac:dyDescent="0.2">
      <c r="A28" s="34" t="s">
        <v>129</v>
      </c>
      <c r="B28" s="35" t="s">
        <v>130</v>
      </c>
      <c r="C28" s="25" t="s">
        <v>111</v>
      </c>
      <c r="D28" s="25" t="s">
        <v>112</v>
      </c>
      <c r="E28" s="23">
        <f t="shared" si="25"/>
        <v>1.03</v>
      </c>
      <c r="F28" s="23">
        <f t="shared" si="25"/>
        <v>0</v>
      </c>
      <c r="G28" s="23">
        <f t="shared" si="0"/>
        <v>0</v>
      </c>
      <c r="H28" s="23">
        <f t="shared" si="1"/>
        <v>0</v>
      </c>
      <c r="I28" s="23">
        <f t="shared" si="2"/>
        <v>17.77</v>
      </c>
      <c r="J28" s="23">
        <f t="shared" si="3"/>
        <v>0</v>
      </c>
      <c r="K28" s="23">
        <f t="shared" si="4"/>
        <v>0</v>
      </c>
      <c r="L28" s="23">
        <f t="shared" si="5"/>
        <v>162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1.03</v>
      </c>
      <c r="AL28" s="23">
        <v>0</v>
      </c>
      <c r="AM28" s="23">
        <v>0</v>
      </c>
      <c r="AN28" s="23">
        <v>0</v>
      </c>
      <c r="AO28" s="23">
        <v>17.77</v>
      </c>
      <c r="AP28" s="23">
        <v>0</v>
      </c>
      <c r="AQ28" s="23">
        <v>0</v>
      </c>
      <c r="AR28" s="23">
        <v>162</v>
      </c>
      <c r="AS28" s="23">
        <f t="shared" si="26"/>
        <v>0</v>
      </c>
      <c r="AT28" s="23">
        <f t="shared" si="6"/>
        <v>0</v>
      </c>
      <c r="AU28" s="23">
        <f t="shared" si="7"/>
        <v>0</v>
      </c>
      <c r="AV28" s="23">
        <f t="shared" si="8"/>
        <v>0</v>
      </c>
      <c r="AW28" s="23">
        <f t="shared" si="9"/>
        <v>0</v>
      </c>
      <c r="AX28" s="23">
        <f t="shared" si="10"/>
        <v>0</v>
      </c>
      <c r="AY28" s="23">
        <f t="shared" si="11"/>
        <v>0</v>
      </c>
      <c r="AZ28" s="23">
        <f t="shared" si="12"/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f t="shared" si="31"/>
        <v>1.03</v>
      </c>
      <c r="CH28" s="23">
        <f t="shared" si="17"/>
        <v>0</v>
      </c>
      <c r="CI28" s="23">
        <f t="shared" si="18"/>
        <v>0</v>
      </c>
      <c r="CJ28" s="23">
        <f t="shared" si="19"/>
        <v>0</v>
      </c>
      <c r="CK28" s="23">
        <f t="shared" si="20"/>
        <v>17.77</v>
      </c>
      <c r="CL28" s="23">
        <f t="shared" si="21"/>
        <v>0</v>
      </c>
      <c r="CM28" s="23">
        <f t="shared" si="22"/>
        <v>0</v>
      </c>
      <c r="CN28" s="23">
        <f t="shared" si="23"/>
        <v>162</v>
      </c>
      <c r="CO28" s="23" t="s">
        <v>112</v>
      </c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51" outlineLevel="1" x14ac:dyDescent="0.2">
      <c r="A29" s="34" t="s">
        <v>131</v>
      </c>
      <c r="B29" s="35" t="s">
        <v>132</v>
      </c>
      <c r="C29" s="25" t="s">
        <v>111</v>
      </c>
      <c r="D29" s="25" t="s">
        <v>112</v>
      </c>
      <c r="E29" s="23">
        <f t="shared" si="25"/>
        <v>9.9</v>
      </c>
      <c r="F29" s="23">
        <f t="shared" si="25"/>
        <v>0</v>
      </c>
      <c r="G29" s="23">
        <f t="shared" si="0"/>
        <v>0</v>
      </c>
      <c r="H29" s="23">
        <f t="shared" si="1"/>
        <v>0</v>
      </c>
      <c r="I29" s="23">
        <f t="shared" si="2"/>
        <v>20.350000000000001</v>
      </c>
      <c r="J29" s="23">
        <f t="shared" si="3"/>
        <v>0</v>
      </c>
      <c r="K29" s="23">
        <f t="shared" si="4"/>
        <v>0</v>
      </c>
      <c r="L29" s="23">
        <f t="shared" si="5"/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9.9</v>
      </c>
      <c r="AL29" s="23">
        <v>0</v>
      </c>
      <c r="AM29" s="23">
        <v>0</v>
      </c>
      <c r="AN29" s="23">
        <v>0</v>
      </c>
      <c r="AO29" s="23">
        <v>20.350000000000001</v>
      </c>
      <c r="AP29" s="23">
        <v>0</v>
      </c>
      <c r="AQ29" s="23">
        <v>0</v>
      </c>
      <c r="AR29" s="23">
        <v>0</v>
      </c>
      <c r="AS29" s="23">
        <f t="shared" si="26"/>
        <v>0</v>
      </c>
      <c r="AT29" s="23">
        <f t="shared" si="6"/>
        <v>0</v>
      </c>
      <c r="AU29" s="23">
        <f t="shared" si="7"/>
        <v>0</v>
      </c>
      <c r="AV29" s="23">
        <f t="shared" si="8"/>
        <v>0</v>
      </c>
      <c r="AW29" s="23">
        <f t="shared" si="9"/>
        <v>0</v>
      </c>
      <c r="AX29" s="23">
        <f t="shared" si="10"/>
        <v>0</v>
      </c>
      <c r="AY29" s="23">
        <f t="shared" si="11"/>
        <v>0</v>
      </c>
      <c r="AZ29" s="23">
        <f t="shared" si="12"/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f t="shared" si="31"/>
        <v>9.9</v>
      </c>
      <c r="CH29" s="23">
        <f t="shared" si="17"/>
        <v>0</v>
      </c>
      <c r="CI29" s="23">
        <f t="shared" si="18"/>
        <v>0</v>
      </c>
      <c r="CJ29" s="23">
        <f t="shared" si="19"/>
        <v>0</v>
      </c>
      <c r="CK29" s="23">
        <f t="shared" si="20"/>
        <v>20.350000000000001</v>
      </c>
      <c r="CL29" s="23">
        <f t="shared" si="21"/>
        <v>0</v>
      </c>
      <c r="CM29" s="23">
        <f t="shared" si="22"/>
        <v>0</v>
      </c>
      <c r="CN29" s="23">
        <f t="shared" si="23"/>
        <v>0</v>
      </c>
      <c r="CO29" s="23" t="s">
        <v>112</v>
      </c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38.25" x14ac:dyDescent="0.2">
      <c r="A30" s="34" t="s">
        <v>133</v>
      </c>
      <c r="B30" s="35" t="s">
        <v>134</v>
      </c>
      <c r="C30" s="25" t="s">
        <v>111</v>
      </c>
      <c r="D30" s="25" t="s">
        <v>112</v>
      </c>
      <c r="E30" s="23">
        <f t="shared" si="25"/>
        <v>0</v>
      </c>
      <c r="F30" s="23">
        <f t="shared" si="25"/>
        <v>0</v>
      </c>
      <c r="G30" s="23">
        <f t="shared" si="0"/>
        <v>0</v>
      </c>
      <c r="H30" s="23">
        <f t="shared" si="1"/>
        <v>0</v>
      </c>
      <c r="I30" s="23">
        <f t="shared" si="2"/>
        <v>0</v>
      </c>
      <c r="J30" s="23">
        <f t="shared" si="3"/>
        <v>0</v>
      </c>
      <c r="K30" s="23">
        <f t="shared" si="4"/>
        <v>0</v>
      </c>
      <c r="L30" s="23">
        <f t="shared" si="5"/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f t="shared" si="26"/>
        <v>0</v>
      </c>
      <c r="AT30" s="23">
        <f t="shared" si="6"/>
        <v>0</v>
      </c>
      <c r="AU30" s="23">
        <f t="shared" si="7"/>
        <v>0</v>
      </c>
      <c r="AV30" s="23">
        <f t="shared" si="8"/>
        <v>0</v>
      </c>
      <c r="AW30" s="23">
        <f t="shared" si="9"/>
        <v>0</v>
      </c>
      <c r="AX30" s="23">
        <f t="shared" si="10"/>
        <v>0</v>
      </c>
      <c r="AY30" s="23">
        <f t="shared" si="11"/>
        <v>0</v>
      </c>
      <c r="AZ30" s="23">
        <f t="shared" si="12"/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f t="shared" si="31"/>
        <v>0</v>
      </c>
      <c r="CH30" s="23">
        <f t="shared" si="17"/>
        <v>0</v>
      </c>
      <c r="CI30" s="23">
        <f t="shared" si="18"/>
        <v>0</v>
      </c>
      <c r="CJ30" s="23">
        <f t="shared" si="19"/>
        <v>0</v>
      </c>
      <c r="CK30" s="23">
        <f t="shared" si="20"/>
        <v>0</v>
      </c>
      <c r="CL30" s="23">
        <f t="shared" si="21"/>
        <v>0</v>
      </c>
      <c r="CM30" s="23">
        <f t="shared" si="22"/>
        <v>0</v>
      </c>
      <c r="CN30" s="23">
        <f t="shared" si="23"/>
        <v>0</v>
      </c>
      <c r="CO30" s="23" t="s">
        <v>112</v>
      </c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s="20" customFormat="1" ht="37.5" customHeight="1" outlineLevel="1" x14ac:dyDescent="0.25">
      <c r="A31" s="31" t="s">
        <v>135</v>
      </c>
      <c r="B31" s="36" t="s">
        <v>136</v>
      </c>
      <c r="C31" s="37" t="s">
        <v>111</v>
      </c>
      <c r="D31" s="37" t="s">
        <v>112</v>
      </c>
      <c r="E31" s="22">
        <f t="shared" si="24"/>
        <v>2.62</v>
      </c>
      <c r="F31" s="22">
        <f t="shared" si="25"/>
        <v>0</v>
      </c>
      <c r="G31" s="22">
        <f t="shared" si="0"/>
        <v>0</v>
      </c>
      <c r="H31" s="22">
        <f t="shared" si="1"/>
        <v>0</v>
      </c>
      <c r="I31" s="22">
        <f t="shared" si="2"/>
        <v>0</v>
      </c>
      <c r="J31" s="22">
        <f t="shared" si="3"/>
        <v>0</v>
      </c>
      <c r="K31" s="22">
        <f t="shared" si="4"/>
        <v>12</v>
      </c>
      <c r="L31" s="22">
        <f t="shared" si="5"/>
        <v>3421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2.62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12</v>
      </c>
      <c r="AR31" s="22">
        <v>3421</v>
      </c>
      <c r="AS31" s="22">
        <f t="shared" si="26"/>
        <v>1.1199999999999999</v>
      </c>
      <c r="AT31" s="22">
        <f t="shared" si="6"/>
        <v>0</v>
      </c>
      <c r="AU31" s="22">
        <f t="shared" si="7"/>
        <v>0</v>
      </c>
      <c r="AV31" s="22">
        <f t="shared" si="8"/>
        <v>0</v>
      </c>
      <c r="AW31" s="22">
        <f t="shared" si="9"/>
        <v>0</v>
      </c>
      <c r="AX31" s="22">
        <f t="shared" si="10"/>
        <v>0</v>
      </c>
      <c r="AY31" s="22">
        <f t="shared" si="11"/>
        <v>12</v>
      </c>
      <c r="AZ31" s="22">
        <f t="shared" si="12"/>
        <v>2856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0</v>
      </c>
      <c r="BS31" s="22">
        <v>0</v>
      </c>
      <c r="BT31" s="22">
        <v>0</v>
      </c>
      <c r="BU31" s="22">
        <v>0</v>
      </c>
      <c r="BV31" s="22">
        <v>0</v>
      </c>
      <c r="BW31" s="22">
        <v>0</v>
      </c>
      <c r="BX31" s="22">
        <v>0</v>
      </c>
      <c r="BY31" s="22">
        <f t="shared" ref="BY31:BZ31" si="51">SUM(BY32,BY59,BY88,BY100)</f>
        <v>1.1199999999999999</v>
      </c>
      <c r="BZ31" s="22">
        <f t="shared" si="51"/>
        <v>0</v>
      </c>
      <c r="CA31" s="22">
        <f t="shared" ref="CA31:CB31" si="52">SUM(CA32,CA59,CA88,CA100)</f>
        <v>0</v>
      </c>
      <c r="CB31" s="22">
        <f t="shared" si="52"/>
        <v>0</v>
      </c>
      <c r="CC31" s="22">
        <v>0</v>
      </c>
      <c r="CD31" s="22">
        <f t="shared" ref="CD31:CF31" si="53">SUM(CD32,CD59,CD88,CD100)</f>
        <v>0</v>
      </c>
      <c r="CE31" s="22">
        <f t="shared" si="53"/>
        <v>12</v>
      </c>
      <c r="CF31" s="22">
        <v>2856</v>
      </c>
      <c r="CG31" s="22">
        <f t="shared" si="31"/>
        <v>1.5000000000000002</v>
      </c>
      <c r="CH31" s="22">
        <f t="shared" si="17"/>
        <v>0</v>
      </c>
      <c r="CI31" s="22">
        <f t="shared" si="18"/>
        <v>0</v>
      </c>
      <c r="CJ31" s="22">
        <f t="shared" si="19"/>
        <v>0</v>
      </c>
      <c r="CK31" s="22">
        <f t="shared" si="20"/>
        <v>0</v>
      </c>
      <c r="CL31" s="22">
        <f t="shared" si="21"/>
        <v>0</v>
      </c>
      <c r="CM31" s="22">
        <f t="shared" si="22"/>
        <v>0</v>
      </c>
      <c r="CN31" s="22">
        <f t="shared" si="23"/>
        <v>565</v>
      </c>
      <c r="CO31" s="22" t="s">
        <v>112</v>
      </c>
      <c r="AMK31" s="19"/>
    </row>
    <row r="32" spans="1:1025" s="20" customFormat="1" ht="51" outlineLevel="1" x14ac:dyDescent="0.25">
      <c r="A32" s="31" t="s">
        <v>137</v>
      </c>
      <c r="B32" s="36" t="s">
        <v>138</v>
      </c>
      <c r="C32" s="32" t="s">
        <v>111</v>
      </c>
      <c r="D32" s="32" t="s">
        <v>112</v>
      </c>
      <c r="E32" s="22">
        <f t="shared" si="24"/>
        <v>2.62</v>
      </c>
      <c r="F32" s="22">
        <f t="shared" si="25"/>
        <v>0</v>
      </c>
      <c r="G32" s="22">
        <f t="shared" si="0"/>
        <v>0</v>
      </c>
      <c r="H32" s="22">
        <f t="shared" si="1"/>
        <v>0</v>
      </c>
      <c r="I32" s="22">
        <f t="shared" si="2"/>
        <v>0</v>
      </c>
      <c r="J32" s="22">
        <f t="shared" si="3"/>
        <v>0</v>
      </c>
      <c r="K32" s="22">
        <f t="shared" si="4"/>
        <v>3</v>
      </c>
      <c r="L32" s="22">
        <f t="shared" si="5"/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2.62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3</v>
      </c>
      <c r="AR32" s="22">
        <v>0</v>
      </c>
      <c r="AS32" s="22">
        <f t="shared" si="26"/>
        <v>1.1199999999999999</v>
      </c>
      <c r="AT32" s="22">
        <f t="shared" si="6"/>
        <v>0</v>
      </c>
      <c r="AU32" s="22">
        <f t="shared" si="7"/>
        <v>0</v>
      </c>
      <c r="AV32" s="22">
        <f t="shared" si="8"/>
        <v>0</v>
      </c>
      <c r="AW32" s="22">
        <f t="shared" si="9"/>
        <v>0</v>
      </c>
      <c r="AX32" s="22">
        <f t="shared" si="10"/>
        <v>0</v>
      </c>
      <c r="AY32" s="22">
        <f t="shared" si="11"/>
        <v>3</v>
      </c>
      <c r="AZ32" s="22">
        <f t="shared" si="12"/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22">
        <v>0</v>
      </c>
      <c r="BT32" s="22">
        <v>0</v>
      </c>
      <c r="BU32" s="22">
        <v>0</v>
      </c>
      <c r="BV32" s="22">
        <v>0</v>
      </c>
      <c r="BW32" s="22">
        <v>0</v>
      </c>
      <c r="BX32" s="22">
        <v>0</v>
      </c>
      <c r="BY32" s="22">
        <f t="shared" ref="BY32:BZ32" si="54">SUM(BY33,BY38,BY48)</f>
        <v>1.1199999999999999</v>
      </c>
      <c r="BZ32" s="22">
        <f t="shared" si="54"/>
        <v>0</v>
      </c>
      <c r="CA32" s="22">
        <f t="shared" ref="CA32:CB32" si="55">SUM(CA33,CA38,CA48)</f>
        <v>0</v>
      </c>
      <c r="CB32" s="22">
        <f t="shared" si="55"/>
        <v>0</v>
      </c>
      <c r="CC32" s="22">
        <v>0</v>
      </c>
      <c r="CD32" s="22">
        <f t="shared" ref="CD32:CF32" si="56">SUM(CD33,CD38,CD48)</f>
        <v>0</v>
      </c>
      <c r="CE32" s="22">
        <f t="shared" si="56"/>
        <v>3</v>
      </c>
      <c r="CF32" s="22">
        <v>0</v>
      </c>
      <c r="CG32" s="22">
        <f t="shared" si="31"/>
        <v>1.5000000000000002</v>
      </c>
      <c r="CH32" s="22">
        <f t="shared" si="17"/>
        <v>0</v>
      </c>
      <c r="CI32" s="22">
        <f t="shared" si="18"/>
        <v>0</v>
      </c>
      <c r="CJ32" s="22">
        <f t="shared" si="19"/>
        <v>0</v>
      </c>
      <c r="CK32" s="22">
        <f t="shared" si="20"/>
        <v>0</v>
      </c>
      <c r="CL32" s="22">
        <f t="shared" si="21"/>
        <v>0</v>
      </c>
      <c r="CM32" s="22">
        <f t="shared" si="22"/>
        <v>0</v>
      </c>
      <c r="CN32" s="22">
        <f t="shared" si="23"/>
        <v>0</v>
      </c>
      <c r="CO32" s="22" t="s">
        <v>112</v>
      </c>
      <c r="AMK32" s="19"/>
    </row>
    <row r="33" spans="1:93 1025:1025" s="20" customFormat="1" ht="31.5" customHeight="1" outlineLevel="1" x14ac:dyDescent="0.25">
      <c r="A33" s="31" t="s">
        <v>182</v>
      </c>
      <c r="B33" s="36" t="s">
        <v>162</v>
      </c>
      <c r="C33" s="37" t="s">
        <v>111</v>
      </c>
      <c r="D33" s="37" t="s">
        <v>112</v>
      </c>
      <c r="E33" s="22">
        <f t="shared" si="24"/>
        <v>1.6</v>
      </c>
      <c r="F33" s="22">
        <f t="shared" si="25"/>
        <v>0</v>
      </c>
      <c r="G33" s="22">
        <f t="shared" si="0"/>
        <v>0</v>
      </c>
      <c r="H33" s="22">
        <f t="shared" si="1"/>
        <v>0</v>
      </c>
      <c r="I33" s="22">
        <f t="shared" si="2"/>
        <v>0</v>
      </c>
      <c r="J33" s="22">
        <f t="shared" si="3"/>
        <v>0</v>
      </c>
      <c r="K33" s="22">
        <f t="shared" si="4"/>
        <v>1</v>
      </c>
      <c r="L33" s="22">
        <f t="shared" si="5"/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1.6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1</v>
      </c>
      <c r="AR33" s="22">
        <v>0</v>
      </c>
      <c r="AS33" s="22">
        <f t="shared" si="26"/>
        <v>0</v>
      </c>
      <c r="AT33" s="22">
        <f t="shared" si="6"/>
        <v>0</v>
      </c>
      <c r="AU33" s="22">
        <f t="shared" si="7"/>
        <v>0</v>
      </c>
      <c r="AV33" s="22">
        <f t="shared" si="8"/>
        <v>0</v>
      </c>
      <c r="AW33" s="22">
        <f t="shared" si="9"/>
        <v>0</v>
      </c>
      <c r="AX33" s="22">
        <f t="shared" si="10"/>
        <v>0</v>
      </c>
      <c r="AY33" s="22">
        <f t="shared" si="11"/>
        <v>1</v>
      </c>
      <c r="AZ33" s="22">
        <f t="shared" si="12"/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2">
        <f>SUM(BY34:BY37)</f>
        <v>0</v>
      </c>
      <c r="BZ33" s="22">
        <f>SUM(BZ34:BZ37)</f>
        <v>0</v>
      </c>
      <c r="CA33" s="22">
        <f t="shared" ref="CA33:CB33" si="57">SUM(CA34:CA37)</f>
        <v>0</v>
      </c>
      <c r="CB33" s="22">
        <f t="shared" si="57"/>
        <v>0</v>
      </c>
      <c r="CC33" s="22">
        <v>0</v>
      </c>
      <c r="CD33" s="22">
        <f>SUM(CD34:CD37)</f>
        <v>0</v>
      </c>
      <c r="CE33" s="22">
        <f>SUM(CE34:CE37)</f>
        <v>1</v>
      </c>
      <c r="CF33" s="22">
        <v>0</v>
      </c>
      <c r="CG33" s="22">
        <f t="shared" si="31"/>
        <v>1.6</v>
      </c>
      <c r="CH33" s="22">
        <f t="shared" si="17"/>
        <v>0</v>
      </c>
      <c r="CI33" s="22">
        <f t="shared" si="18"/>
        <v>0</v>
      </c>
      <c r="CJ33" s="22">
        <f t="shared" si="19"/>
        <v>0</v>
      </c>
      <c r="CK33" s="22">
        <f t="shared" si="20"/>
        <v>0</v>
      </c>
      <c r="CL33" s="22">
        <f t="shared" si="21"/>
        <v>0</v>
      </c>
      <c r="CM33" s="22">
        <f t="shared" si="22"/>
        <v>0</v>
      </c>
      <c r="CN33" s="22">
        <f t="shared" si="23"/>
        <v>0</v>
      </c>
      <c r="CO33" s="22" t="s">
        <v>112</v>
      </c>
      <c r="AMK33" s="19"/>
    </row>
    <row r="34" spans="1:93 1025:1025" customFormat="1" ht="80.25" customHeight="1" outlineLevel="1" x14ac:dyDescent="0.2">
      <c r="A34" s="38" t="s">
        <v>230</v>
      </c>
      <c r="B34" s="39" t="s">
        <v>231</v>
      </c>
      <c r="C34" s="25" t="s">
        <v>193</v>
      </c>
      <c r="D34" s="25" t="s">
        <v>112</v>
      </c>
      <c r="E34" s="18">
        <f t="shared" si="24"/>
        <v>0</v>
      </c>
      <c r="F34" s="18">
        <f t="shared" si="25"/>
        <v>0</v>
      </c>
      <c r="G34" s="18">
        <f t="shared" si="0"/>
        <v>0</v>
      </c>
      <c r="H34" s="18">
        <f t="shared" si="1"/>
        <v>0</v>
      </c>
      <c r="I34" s="18">
        <f t="shared" si="2"/>
        <v>0</v>
      </c>
      <c r="J34" s="18">
        <f t="shared" si="3"/>
        <v>0</v>
      </c>
      <c r="K34" s="18">
        <f t="shared" si="4"/>
        <v>0</v>
      </c>
      <c r="L34" s="18">
        <f t="shared" si="5"/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18">
        <f t="shared" si="26"/>
        <v>0</v>
      </c>
      <c r="AT34" s="18">
        <f t="shared" si="6"/>
        <v>0</v>
      </c>
      <c r="AU34" s="18">
        <f t="shared" si="7"/>
        <v>0</v>
      </c>
      <c r="AV34" s="18">
        <f t="shared" si="8"/>
        <v>0</v>
      </c>
      <c r="AW34" s="18">
        <f t="shared" si="9"/>
        <v>0</v>
      </c>
      <c r="AX34" s="18">
        <f t="shared" si="10"/>
        <v>0</v>
      </c>
      <c r="AY34" s="18">
        <f t="shared" si="11"/>
        <v>0</v>
      </c>
      <c r="AZ34" s="18">
        <f t="shared" si="12"/>
        <v>0</v>
      </c>
      <c r="BA34" s="18">
        <v>0</v>
      </c>
      <c r="BB34" s="18">
        <v>0</v>
      </c>
      <c r="BC34" s="18">
        <v>0</v>
      </c>
      <c r="BD34" s="18">
        <v>0</v>
      </c>
      <c r="BE34" s="18">
        <v>0</v>
      </c>
      <c r="BF34" s="18">
        <v>0</v>
      </c>
      <c r="BG34" s="18">
        <v>0</v>
      </c>
      <c r="BH34" s="18">
        <v>0</v>
      </c>
      <c r="BI34" s="18">
        <v>0</v>
      </c>
      <c r="BJ34" s="18">
        <v>0</v>
      </c>
      <c r="BK34" s="18">
        <v>0</v>
      </c>
      <c r="BL34" s="18">
        <v>0</v>
      </c>
      <c r="BM34" s="18">
        <v>0</v>
      </c>
      <c r="BN34" s="18">
        <v>0</v>
      </c>
      <c r="BO34" s="18">
        <v>0</v>
      </c>
      <c r="BP34" s="18">
        <v>0</v>
      </c>
      <c r="BQ34" s="18">
        <v>0</v>
      </c>
      <c r="BR34" s="18">
        <v>0</v>
      </c>
      <c r="BS34" s="18">
        <v>0</v>
      </c>
      <c r="BT34" s="18">
        <v>0</v>
      </c>
      <c r="BU34" s="18">
        <v>0</v>
      </c>
      <c r="BV34" s="18">
        <v>0</v>
      </c>
      <c r="BW34" s="18">
        <v>0</v>
      </c>
      <c r="BX34" s="18">
        <v>0</v>
      </c>
      <c r="BY34" s="18">
        <v>0</v>
      </c>
      <c r="BZ34" s="18">
        <v>0</v>
      </c>
      <c r="CA34" s="18">
        <v>0</v>
      </c>
      <c r="CB34" s="18">
        <v>0</v>
      </c>
      <c r="CC34" s="18">
        <v>0</v>
      </c>
      <c r="CD34" s="18">
        <v>0</v>
      </c>
      <c r="CE34" s="18">
        <v>0</v>
      </c>
      <c r="CF34" s="18">
        <v>0</v>
      </c>
      <c r="CG34" s="18">
        <f t="shared" si="31"/>
        <v>0</v>
      </c>
      <c r="CH34" s="18">
        <f t="shared" si="17"/>
        <v>0</v>
      </c>
      <c r="CI34" s="18">
        <f t="shared" si="18"/>
        <v>0</v>
      </c>
      <c r="CJ34" s="18">
        <f t="shared" si="19"/>
        <v>0</v>
      </c>
      <c r="CK34" s="18">
        <f t="shared" si="20"/>
        <v>0</v>
      </c>
      <c r="CL34" s="18">
        <f t="shared" si="21"/>
        <v>0</v>
      </c>
      <c r="CM34" s="18">
        <f t="shared" si="22"/>
        <v>0</v>
      </c>
      <c r="CN34" s="18">
        <f t="shared" si="23"/>
        <v>0</v>
      </c>
      <c r="CO34" s="18" t="s">
        <v>112</v>
      </c>
      <c r="AMK34" s="1"/>
    </row>
    <row r="35" spans="1:93 1025:1025" customFormat="1" ht="51" outlineLevel="1" x14ac:dyDescent="0.2">
      <c r="A35" s="38" t="s">
        <v>230</v>
      </c>
      <c r="B35" s="40" t="s">
        <v>232</v>
      </c>
      <c r="C35" s="25" t="s">
        <v>233</v>
      </c>
      <c r="D35" s="25" t="s">
        <v>112</v>
      </c>
      <c r="E35" s="18">
        <f t="shared" si="24"/>
        <v>0.55000000000000004</v>
      </c>
      <c r="F35" s="18">
        <f t="shared" si="25"/>
        <v>0</v>
      </c>
      <c r="G35" s="18">
        <f t="shared" si="0"/>
        <v>0</v>
      </c>
      <c r="H35" s="18">
        <f t="shared" si="1"/>
        <v>0</v>
      </c>
      <c r="I35" s="18">
        <f t="shared" si="2"/>
        <v>0</v>
      </c>
      <c r="J35" s="18">
        <f t="shared" si="3"/>
        <v>0</v>
      </c>
      <c r="K35" s="18">
        <f t="shared" si="4"/>
        <v>0</v>
      </c>
      <c r="L35" s="18">
        <f t="shared" si="5"/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23">
        <v>0.55000000000000004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18">
        <f t="shared" si="26"/>
        <v>0</v>
      </c>
      <c r="AT35" s="18">
        <f t="shared" si="6"/>
        <v>0</v>
      </c>
      <c r="AU35" s="18">
        <f t="shared" si="7"/>
        <v>0</v>
      </c>
      <c r="AV35" s="18">
        <f t="shared" si="8"/>
        <v>0</v>
      </c>
      <c r="AW35" s="18">
        <f t="shared" si="9"/>
        <v>0</v>
      </c>
      <c r="AX35" s="18">
        <f t="shared" si="10"/>
        <v>0</v>
      </c>
      <c r="AY35" s="18">
        <f t="shared" si="11"/>
        <v>0</v>
      </c>
      <c r="AZ35" s="18">
        <f t="shared" si="12"/>
        <v>0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0</v>
      </c>
      <c r="BY35" s="18">
        <v>0</v>
      </c>
      <c r="BZ35" s="18">
        <v>0</v>
      </c>
      <c r="CA35" s="18">
        <v>0</v>
      </c>
      <c r="CB35" s="18">
        <v>0</v>
      </c>
      <c r="CC35" s="18">
        <v>0</v>
      </c>
      <c r="CD35" s="18">
        <v>0</v>
      </c>
      <c r="CE35" s="18">
        <v>0</v>
      </c>
      <c r="CF35" s="18">
        <v>0</v>
      </c>
      <c r="CG35" s="18">
        <f t="shared" si="31"/>
        <v>0.55000000000000004</v>
      </c>
      <c r="CH35" s="18">
        <f t="shared" si="17"/>
        <v>0</v>
      </c>
      <c r="CI35" s="18">
        <f t="shared" si="18"/>
        <v>0</v>
      </c>
      <c r="CJ35" s="18">
        <f t="shared" si="19"/>
        <v>0</v>
      </c>
      <c r="CK35" s="18">
        <f t="shared" si="20"/>
        <v>0</v>
      </c>
      <c r="CL35" s="18">
        <f t="shared" si="21"/>
        <v>0</v>
      </c>
      <c r="CM35" s="18">
        <f t="shared" si="22"/>
        <v>0</v>
      </c>
      <c r="CN35" s="18">
        <f t="shared" si="23"/>
        <v>0</v>
      </c>
      <c r="CO35" s="18" t="s">
        <v>112</v>
      </c>
      <c r="AMK35" s="1"/>
    </row>
    <row r="36" spans="1:93 1025:1025" customFormat="1" ht="38.25" outlineLevel="1" x14ac:dyDescent="0.2">
      <c r="A36" s="38" t="s">
        <v>230</v>
      </c>
      <c r="B36" s="41" t="s">
        <v>234</v>
      </c>
      <c r="C36" s="25" t="s">
        <v>235</v>
      </c>
      <c r="D36" s="25" t="s">
        <v>112</v>
      </c>
      <c r="E36" s="18">
        <f t="shared" si="24"/>
        <v>0.55000000000000004</v>
      </c>
      <c r="F36" s="18">
        <f t="shared" si="25"/>
        <v>0</v>
      </c>
      <c r="G36" s="18">
        <f t="shared" si="0"/>
        <v>0</v>
      </c>
      <c r="H36" s="18">
        <f t="shared" si="1"/>
        <v>0</v>
      </c>
      <c r="I36" s="18">
        <f t="shared" si="2"/>
        <v>0</v>
      </c>
      <c r="J36" s="18">
        <f t="shared" si="3"/>
        <v>0</v>
      </c>
      <c r="K36" s="18">
        <f t="shared" si="4"/>
        <v>1</v>
      </c>
      <c r="L36" s="18">
        <f t="shared" si="5"/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23">
        <v>0.55000000000000004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1</v>
      </c>
      <c r="AR36" s="23">
        <v>0</v>
      </c>
      <c r="AS36" s="18">
        <f t="shared" si="26"/>
        <v>0</v>
      </c>
      <c r="AT36" s="18">
        <f t="shared" si="6"/>
        <v>0</v>
      </c>
      <c r="AU36" s="18">
        <f t="shared" si="7"/>
        <v>0</v>
      </c>
      <c r="AV36" s="18">
        <f t="shared" si="8"/>
        <v>0</v>
      </c>
      <c r="AW36" s="18">
        <f t="shared" si="9"/>
        <v>0</v>
      </c>
      <c r="AX36" s="18">
        <f t="shared" si="10"/>
        <v>0</v>
      </c>
      <c r="AY36" s="18">
        <f t="shared" si="11"/>
        <v>1</v>
      </c>
      <c r="AZ36" s="18">
        <f t="shared" si="12"/>
        <v>0</v>
      </c>
      <c r="BA36" s="18">
        <v>0</v>
      </c>
      <c r="BB36" s="18">
        <v>0</v>
      </c>
      <c r="BC36" s="18">
        <v>0</v>
      </c>
      <c r="BD36" s="18">
        <v>0</v>
      </c>
      <c r="BE36" s="18">
        <v>0</v>
      </c>
      <c r="BF36" s="18">
        <v>0</v>
      </c>
      <c r="BG36" s="18">
        <v>0</v>
      </c>
      <c r="BH36" s="18">
        <v>0</v>
      </c>
      <c r="BI36" s="18">
        <v>0</v>
      </c>
      <c r="BJ36" s="18">
        <v>0</v>
      </c>
      <c r="BK36" s="18">
        <v>0</v>
      </c>
      <c r="BL36" s="18">
        <v>0</v>
      </c>
      <c r="BM36" s="18">
        <v>0</v>
      </c>
      <c r="BN36" s="18">
        <v>0</v>
      </c>
      <c r="BO36" s="18">
        <v>0</v>
      </c>
      <c r="BP36" s="18">
        <v>0</v>
      </c>
      <c r="BQ36" s="18">
        <v>0</v>
      </c>
      <c r="BR36" s="18">
        <v>0</v>
      </c>
      <c r="BS36" s="18">
        <v>0</v>
      </c>
      <c r="BT36" s="18">
        <v>0</v>
      </c>
      <c r="BU36" s="18">
        <v>0</v>
      </c>
      <c r="BV36" s="18">
        <v>0</v>
      </c>
      <c r="BW36" s="18">
        <v>0</v>
      </c>
      <c r="BX36" s="18">
        <v>0</v>
      </c>
      <c r="BY36" s="18">
        <v>0</v>
      </c>
      <c r="BZ36" s="18">
        <v>0</v>
      </c>
      <c r="CA36" s="18">
        <v>0</v>
      </c>
      <c r="CB36" s="18">
        <v>0</v>
      </c>
      <c r="CC36" s="18">
        <v>0</v>
      </c>
      <c r="CD36" s="18">
        <v>0</v>
      </c>
      <c r="CE36" s="18">
        <v>1</v>
      </c>
      <c r="CF36" s="18">
        <v>0</v>
      </c>
      <c r="CG36" s="18">
        <f t="shared" si="31"/>
        <v>0.55000000000000004</v>
      </c>
      <c r="CH36" s="18">
        <f t="shared" si="17"/>
        <v>0</v>
      </c>
      <c r="CI36" s="18">
        <f t="shared" si="18"/>
        <v>0</v>
      </c>
      <c r="CJ36" s="18">
        <f t="shared" si="19"/>
        <v>0</v>
      </c>
      <c r="CK36" s="18">
        <f t="shared" si="20"/>
        <v>0</v>
      </c>
      <c r="CL36" s="18">
        <f t="shared" si="21"/>
        <v>0</v>
      </c>
      <c r="CM36" s="18">
        <f t="shared" si="22"/>
        <v>0</v>
      </c>
      <c r="CN36" s="18">
        <f t="shared" si="23"/>
        <v>0</v>
      </c>
      <c r="CO36" s="18" t="s">
        <v>112</v>
      </c>
      <c r="AMK36" s="1"/>
    </row>
    <row r="37" spans="1:93 1025:1025" customFormat="1" ht="25.5" outlineLevel="1" x14ac:dyDescent="0.2">
      <c r="A37" s="38" t="s">
        <v>230</v>
      </c>
      <c r="B37" s="42" t="s">
        <v>236</v>
      </c>
      <c r="C37" s="25" t="s">
        <v>237</v>
      </c>
      <c r="D37" s="25" t="s">
        <v>112</v>
      </c>
      <c r="E37" s="18">
        <f t="shared" si="24"/>
        <v>0.5</v>
      </c>
      <c r="F37" s="18">
        <f t="shared" si="25"/>
        <v>0</v>
      </c>
      <c r="G37" s="18">
        <f t="shared" si="0"/>
        <v>0</v>
      </c>
      <c r="H37" s="18">
        <f t="shared" si="1"/>
        <v>0</v>
      </c>
      <c r="I37" s="18">
        <f t="shared" si="2"/>
        <v>0</v>
      </c>
      <c r="J37" s="18">
        <f t="shared" si="3"/>
        <v>0</v>
      </c>
      <c r="K37" s="18">
        <f t="shared" si="4"/>
        <v>0</v>
      </c>
      <c r="L37" s="18">
        <f t="shared" si="5"/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23">
        <v>0.5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18">
        <f t="shared" si="26"/>
        <v>0</v>
      </c>
      <c r="AT37" s="18">
        <f t="shared" si="6"/>
        <v>0</v>
      </c>
      <c r="AU37" s="18">
        <f t="shared" si="7"/>
        <v>0</v>
      </c>
      <c r="AV37" s="18">
        <f t="shared" si="8"/>
        <v>0</v>
      </c>
      <c r="AW37" s="18">
        <f t="shared" si="9"/>
        <v>0</v>
      </c>
      <c r="AX37" s="18">
        <f t="shared" si="10"/>
        <v>0</v>
      </c>
      <c r="AY37" s="18">
        <f t="shared" si="11"/>
        <v>0</v>
      </c>
      <c r="AZ37" s="18">
        <f t="shared" si="12"/>
        <v>0</v>
      </c>
      <c r="BA37" s="18">
        <v>0</v>
      </c>
      <c r="BB37" s="18">
        <v>0</v>
      </c>
      <c r="BC37" s="18">
        <v>0</v>
      </c>
      <c r="BD37" s="18">
        <v>0</v>
      </c>
      <c r="BE37" s="18">
        <v>0</v>
      </c>
      <c r="BF37" s="18">
        <v>0</v>
      </c>
      <c r="BG37" s="18">
        <v>0</v>
      </c>
      <c r="BH37" s="18">
        <v>0</v>
      </c>
      <c r="BI37" s="18">
        <v>0</v>
      </c>
      <c r="BJ37" s="18">
        <v>0</v>
      </c>
      <c r="BK37" s="18">
        <v>0</v>
      </c>
      <c r="BL37" s="18">
        <v>0</v>
      </c>
      <c r="BM37" s="18">
        <v>0</v>
      </c>
      <c r="BN37" s="18">
        <v>0</v>
      </c>
      <c r="BO37" s="18">
        <v>0</v>
      </c>
      <c r="BP37" s="18">
        <v>0</v>
      </c>
      <c r="BQ37" s="18">
        <v>0</v>
      </c>
      <c r="BR37" s="18">
        <v>0</v>
      </c>
      <c r="BS37" s="18">
        <v>0</v>
      </c>
      <c r="BT37" s="18">
        <v>0</v>
      </c>
      <c r="BU37" s="18">
        <v>0</v>
      </c>
      <c r="BV37" s="18">
        <v>0</v>
      </c>
      <c r="BW37" s="18">
        <v>0</v>
      </c>
      <c r="BX37" s="18">
        <v>0</v>
      </c>
      <c r="BY37" s="18">
        <v>0</v>
      </c>
      <c r="BZ37" s="18">
        <v>0</v>
      </c>
      <c r="CA37" s="18">
        <v>0</v>
      </c>
      <c r="CB37" s="18">
        <v>0</v>
      </c>
      <c r="CC37" s="18">
        <v>0</v>
      </c>
      <c r="CD37" s="18">
        <v>0</v>
      </c>
      <c r="CE37" s="18">
        <v>0</v>
      </c>
      <c r="CF37" s="18">
        <v>0</v>
      </c>
      <c r="CG37" s="18">
        <f t="shared" si="31"/>
        <v>0.5</v>
      </c>
      <c r="CH37" s="18">
        <f t="shared" si="17"/>
        <v>0</v>
      </c>
      <c r="CI37" s="18">
        <f t="shared" si="18"/>
        <v>0</v>
      </c>
      <c r="CJ37" s="18">
        <f t="shared" si="19"/>
        <v>0</v>
      </c>
      <c r="CK37" s="18">
        <f t="shared" si="20"/>
        <v>0</v>
      </c>
      <c r="CL37" s="18">
        <f t="shared" si="21"/>
        <v>0</v>
      </c>
      <c r="CM37" s="18">
        <f t="shared" si="22"/>
        <v>0</v>
      </c>
      <c r="CN37" s="18">
        <f t="shared" si="23"/>
        <v>0</v>
      </c>
      <c r="CO37" s="18" t="s">
        <v>112</v>
      </c>
      <c r="AMK37" s="1"/>
    </row>
    <row r="38" spans="1:93 1025:1025" customFormat="1" x14ac:dyDescent="0.2">
      <c r="A38" s="31" t="s">
        <v>183</v>
      </c>
      <c r="B38" s="32" t="s">
        <v>163</v>
      </c>
      <c r="C38" s="32" t="s">
        <v>111</v>
      </c>
      <c r="D38" s="32" t="s">
        <v>112</v>
      </c>
      <c r="E38" s="22">
        <f t="shared" si="24"/>
        <v>0.67</v>
      </c>
      <c r="F38" s="22">
        <f t="shared" si="25"/>
        <v>0</v>
      </c>
      <c r="G38" s="22">
        <f t="shared" si="0"/>
        <v>0</v>
      </c>
      <c r="H38" s="22">
        <f t="shared" si="1"/>
        <v>0</v>
      </c>
      <c r="I38" s="22">
        <f t="shared" si="2"/>
        <v>0</v>
      </c>
      <c r="J38" s="22">
        <f t="shared" si="3"/>
        <v>0</v>
      </c>
      <c r="K38" s="22">
        <f t="shared" si="4"/>
        <v>2</v>
      </c>
      <c r="L38" s="22">
        <f t="shared" si="5"/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0.67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2</v>
      </c>
      <c r="AR38" s="22">
        <v>0</v>
      </c>
      <c r="AS38" s="22">
        <f t="shared" si="26"/>
        <v>0.82</v>
      </c>
      <c r="AT38" s="22">
        <f t="shared" si="6"/>
        <v>0</v>
      </c>
      <c r="AU38" s="22">
        <f t="shared" si="7"/>
        <v>0</v>
      </c>
      <c r="AV38" s="22">
        <f t="shared" si="8"/>
        <v>0</v>
      </c>
      <c r="AW38" s="22">
        <f t="shared" si="9"/>
        <v>0</v>
      </c>
      <c r="AX38" s="22">
        <f t="shared" si="10"/>
        <v>0</v>
      </c>
      <c r="AY38" s="22">
        <f t="shared" si="11"/>
        <v>2</v>
      </c>
      <c r="AZ38" s="22">
        <f t="shared" si="12"/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0.82</v>
      </c>
      <c r="BZ38" s="22">
        <v>0</v>
      </c>
      <c r="CA38" s="22">
        <v>0</v>
      </c>
      <c r="CB38" s="22">
        <v>0</v>
      </c>
      <c r="CC38" s="22">
        <v>0</v>
      </c>
      <c r="CD38" s="22">
        <v>0</v>
      </c>
      <c r="CE38" s="22">
        <v>2</v>
      </c>
      <c r="CF38" s="22">
        <v>0</v>
      </c>
      <c r="CG38" s="22">
        <f t="shared" si="31"/>
        <v>-0.14999999999999991</v>
      </c>
      <c r="CH38" s="22">
        <f t="shared" si="17"/>
        <v>0</v>
      </c>
      <c r="CI38" s="22">
        <f t="shared" si="18"/>
        <v>0</v>
      </c>
      <c r="CJ38" s="22">
        <f t="shared" si="19"/>
        <v>0</v>
      </c>
      <c r="CK38" s="22">
        <f t="shared" si="20"/>
        <v>0</v>
      </c>
      <c r="CL38" s="22">
        <f t="shared" si="21"/>
        <v>0</v>
      </c>
      <c r="CM38" s="22">
        <f t="shared" si="22"/>
        <v>0</v>
      </c>
      <c r="CN38" s="22">
        <f t="shared" si="23"/>
        <v>0</v>
      </c>
      <c r="CO38" s="22" t="s">
        <v>112</v>
      </c>
      <c r="AMK38" s="1"/>
    </row>
    <row r="39" spans="1:93 1025:1025" customFormat="1" ht="51" customHeight="1" x14ac:dyDescent="0.2">
      <c r="A39" s="34" t="s">
        <v>238</v>
      </c>
      <c r="B39" s="43" t="s">
        <v>239</v>
      </c>
      <c r="C39" s="25" t="s">
        <v>194</v>
      </c>
      <c r="D39" s="25" t="s">
        <v>112</v>
      </c>
      <c r="E39" s="23">
        <f t="shared" si="24"/>
        <v>0</v>
      </c>
      <c r="F39" s="23">
        <f t="shared" si="25"/>
        <v>0</v>
      </c>
      <c r="G39" s="23">
        <f t="shared" si="0"/>
        <v>0</v>
      </c>
      <c r="H39" s="23">
        <f t="shared" si="1"/>
        <v>0</v>
      </c>
      <c r="I39" s="23">
        <f t="shared" si="2"/>
        <v>0</v>
      </c>
      <c r="J39" s="23">
        <f t="shared" si="3"/>
        <v>0</v>
      </c>
      <c r="K39" s="23">
        <f t="shared" si="4"/>
        <v>1</v>
      </c>
      <c r="L39" s="23">
        <f t="shared" si="5"/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1</v>
      </c>
      <c r="AR39" s="23">
        <v>0</v>
      </c>
      <c r="AS39" s="23">
        <f t="shared" si="26"/>
        <v>0</v>
      </c>
      <c r="AT39" s="23">
        <f t="shared" si="6"/>
        <v>0</v>
      </c>
      <c r="AU39" s="23">
        <f t="shared" si="7"/>
        <v>0</v>
      </c>
      <c r="AV39" s="23">
        <f t="shared" si="8"/>
        <v>0</v>
      </c>
      <c r="AW39" s="23">
        <f t="shared" si="9"/>
        <v>0</v>
      </c>
      <c r="AX39" s="23">
        <f t="shared" si="10"/>
        <v>0</v>
      </c>
      <c r="AY39" s="23">
        <f t="shared" si="11"/>
        <v>1</v>
      </c>
      <c r="AZ39" s="23">
        <f t="shared" si="12"/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1</v>
      </c>
      <c r="CF39" s="23">
        <v>0</v>
      </c>
      <c r="CG39" s="23">
        <f t="shared" si="31"/>
        <v>0</v>
      </c>
      <c r="CH39" s="23">
        <f t="shared" si="17"/>
        <v>0</v>
      </c>
      <c r="CI39" s="23">
        <f t="shared" si="18"/>
        <v>0</v>
      </c>
      <c r="CJ39" s="23">
        <f t="shared" si="19"/>
        <v>0</v>
      </c>
      <c r="CK39" s="23">
        <f t="shared" si="20"/>
        <v>0</v>
      </c>
      <c r="CL39" s="23">
        <f t="shared" si="21"/>
        <v>0</v>
      </c>
      <c r="CM39" s="23">
        <f t="shared" si="22"/>
        <v>0</v>
      </c>
      <c r="CN39" s="23">
        <f t="shared" si="23"/>
        <v>0</v>
      </c>
      <c r="CO39" s="23" t="s">
        <v>112</v>
      </c>
      <c r="AMK39" s="1"/>
    </row>
    <row r="40" spans="1:93 1025:1025" customFormat="1" ht="51" customHeight="1" x14ac:dyDescent="0.2">
      <c r="A40" s="34" t="s">
        <v>238</v>
      </c>
      <c r="B40" s="43" t="s">
        <v>195</v>
      </c>
      <c r="C40" s="44" t="s">
        <v>196</v>
      </c>
      <c r="D40" s="25" t="s">
        <v>112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1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1</v>
      </c>
      <c r="CF40" s="23">
        <v>0</v>
      </c>
      <c r="CG40" s="23">
        <v>0</v>
      </c>
      <c r="CH40" s="23">
        <v>0</v>
      </c>
      <c r="CI40" s="23">
        <v>0</v>
      </c>
      <c r="CJ40" s="23">
        <v>0</v>
      </c>
      <c r="CK40" s="23">
        <v>0</v>
      </c>
      <c r="CL40" s="23">
        <v>0</v>
      </c>
      <c r="CM40" s="23">
        <v>0</v>
      </c>
      <c r="CN40" s="23">
        <v>0</v>
      </c>
      <c r="CO40" s="23" t="s">
        <v>112</v>
      </c>
      <c r="AMK40" s="1"/>
    </row>
    <row r="41" spans="1:93 1025:1025" customFormat="1" ht="51" customHeight="1" x14ac:dyDescent="0.2">
      <c r="A41" s="34" t="s">
        <v>238</v>
      </c>
      <c r="B41" s="43" t="s">
        <v>240</v>
      </c>
      <c r="C41" s="44" t="s">
        <v>241</v>
      </c>
      <c r="D41" s="25" t="s">
        <v>112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0.09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3">
        <v>0</v>
      </c>
      <c r="BR41" s="23">
        <v>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0.24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0</v>
      </c>
      <c r="CM41" s="23">
        <v>0</v>
      </c>
      <c r="CN41" s="23">
        <v>0</v>
      </c>
      <c r="CO41" s="23" t="s">
        <v>112</v>
      </c>
      <c r="AMK41" s="1"/>
    </row>
    <row r="42" spans="1:93 1025:1025" customFormat="1" ht="51" customHeight="1" x14ac:dyDescent="0.2">
      <c r="A42" s="34" t="s">
        <v>238</v>
      </c>
      <c r="B42" s="43" t="s">
        <v>242</v>
      </c>
      <c r="C42" s="44" t="s">
        <v>243</v>
      </c>
      <c r="D42" s="25" t="s">
        <v>112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3">
        <v>0</v>
      </c>
      <c r="CK42" s="23">
        <v>0</v>
      </c>
      <c r="CL42" s="23">
        <v>0</v>
      </c>
      <c r="CM42" s="23">
        <v>0</v>
      </c>
      <c r="CN42" s="23">
        <v>0</v>
      </c>
      <c r="CO42" s="23" t="s">
        <v>112</v>
      </c>
      <c r="AMK42" s="1"/>
    </row>
    <row r="43" spans="1:93 1025:1025" customFormat="1" ht="51" customHeight="1" x14ac:dyDescent="0.2">
      <c r="A43" s="34" t="s">
        <v>238</v>
      </c>
      <c r="B43" s="43" t="s">
        <v>244</v>
      </c>
      <c r="C43" s="44" t="s">
        <v>245</v>
      </c>
      <c r="D43" s="25" t="s">
        <v>112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0</v>
      </c>
      <c r="BS43" s="23">
        <v>0</v>
      </c>
      <c r="BT43" s="23">
        <v>0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3">
        <v>0</v>
      </c>
      <c r="CK43" s="23">
        <v>0</v>
      </c>
      <c r="CL43" s="23">
        <v>0</v>
      </c>
      <c r="CM43" s="23">
        <v>0</v>
      </c>
      <c r="CN43" s="23">
        <v>0</v>
      </c>
      <c r="CO43" s="23" t="s">
        <v>112</v>
      </c>
      <c r="AMK43" s="1"/>
    </row>
    <row r="44" spans="1:93 1025:1025" customFormat="1" ht="51" customHeight="1" x14ac:dyDescent="0.2">
      <c r="A44" s="34" t="s">
        <v>238</v>
      </c>
      <c r="B44" s="43" t="s">
        <v>246</v>
      </c>
      <c r="C44" s="44" t="s">
        <v>247</v>
      </c>
      <c r="D44" s="25" t="s">
        <v>112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0</v>
      </c>
      <c r="CN44" s="23">
        <v>0</v>
      </c>
      <c r="CO44" s="23" t="s">
        <v>112</v>
      </c>
      <c r="AMK44" s="1"/>
    </row>
    <row r="45" spans="1:93 1025:1025" customFormat="1" ht="51" customHeight="1" x14ac:dyDescent="0.2">
      <c r="A45" s="34" t="s">
        <v>238</v>
      </c>
      <c r="B45" s="43" t="s">
        <v>248</v>
      </c>
      <c r="C45" s="44" t="s">
        <v>249</v>
      </c>
      <c r="D45" s="25" t="s">
        <v>112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 t="s">
        <v>112</v>
      </c>
      <c r="AMK45" s="1"/>
    </row>
    <row r="46" spans="1:93 1025:1025" customFormat="1" ht="51" customHeight="1" x14ac:dyDescent="0.2">
      <c r="A46" s="34" t="s">
        <v>238</v>
      </c>
      <c r="B46" s="43" t="s">
        <v>250</v>
      </c>
      <c r="C46" s="44" t="s">
        <v>251</v>
      </c>
      <c r="D46" s="25" t="s">
        <v>112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0.23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0.23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 t="s">
        <v>112</v>
      </c>
      <c r="AMK46" s="1"/>
    </row>
    <row r="47" spans="1:93 1025:1025" customFormat="1" ht="51" x14ac:dyDescent="0.2">
      <c r="A47" s="34" t="s">
        <v>238</v>
      </c>
      <c r="B47" s="43" t="s">
        <v>252</v>
      </c>
      <c r="C47" s="44" t="s">
        <v>253</v>
      </c>
      <c r="D47" s="44" t="s">
        <v>112</v>
      </c>
      <c r="E47" s="23">
        <f t="shared" si="24"/>
        <v>0.35</v>
      </c>
      <c r="F47" s="23">
        <f t="shared" si="25"/>
        <v>0</v>
      </c>
      <c r="G47" s="23">
        <f t="shared" si="0"/>
        <v>0</v>
      </c>
      <c r="H47" s="23">
        <f t="shared" si="1"/>
        <v>0</v>
      </c>
      <c r="I47" s="23">
        <f t="shared" si="2"/>
        <v>0</v>
      </c>
      <c r="J47" s="23">
        <f t="shared" si="3"/>
        <v>0</v>
      </c>
      <c r="K47" s="23">
        <f t="shared" si="4"/>
        <v>0</v>
      </c>
      <c r="L47" s="23">
        <f t="shared" si="5"/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0.35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f t="shared" si="26"/>
        <v>0.35</v>
      </c>
      <c r="AT47" s="23">
        <f t="shared" si="6"/>
        <v>0</v>
      </c>
      <c r="AU47" s="23">
        <f t="shared" si="7"/>
        <v>0</v>
      </c>
      <c r="AV47" s="23">
        <f t="shared" si="8"/>
        <v>0</v>
      </c>
      <c r="AW47" s="23">
        <f t="shared" si="9"/>
        <v>0</v>
      </c>
      <c r="AX47" s="23">
        <f t="shared" si="10"/>
        <v>0</v>
      </c>
      <c r="AY47" s="23">
        <f t="shared" si="11"/>
        <v>0</v>
      </c>
      <c r="AZ47" s="23">
        <f t="shared" si="12"/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23">
        <v>0</v>
      </c>
      <c r="BJ47" s="23">
        <v>0</v>
      </c>
      <c r="BK47" s="23">
        <v>0</v>
      </c>
      <c r="BL47" s="23">
        <v>0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0.35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23">
        <f t="shared" si="31"/>
        <v>0</v>
      </c>
      <c r="CH47" s="23">
        <f t="shared" si="17"/>
        <v>0</v>
      </c>
      <c r="CI47" s="23">
        <f t="shared" si="18"/>
        <v>0</v>
      </c>
      <c r="CJ47" s="23">
        <f t="shared" si="19"/>
        <v>0</v>
      </c>
      <c r="CK47" s="23">
        <f t="shared" si="20"/>
        <v>0</v>
      </c>
      <c r="CL47" s="23">
        <f t="shared" si="21"/>
        <v>0</v>
      </c>
      <c r="CM47" s="23">
        <f t="shared" si="22"/>
        <v>0</v>
      </c>
      <c r="CN47" s="23">
        <f t="shared" si="23"/>
        <v>0</v>
      </c>
      <c r="CO47" s="23" t="s">
        <v>112</v>
      </c>
      <c r="AMK47" s="1"/>
    </row>
    <row r="48" spans="1:93 1025:1025" customFormat="1" x14ac:dyDescent="0.2">
      <c r="A48" s="31" t="s">
        <v>184</v>
      </c>
      <c r="B48" s="32" t="s">
        <v>164</v>
      </c>
      <c r="C48" s="37" t="s">
        <v>111</v>
      </c>
      <c r="D48" s="37" t="s">
        <v>112</v>
      </c>
      <c r="E48" s="22">
        <f t="shared" si="24"/>
        <v>0.35</v>
      </c>
      <c r="F48" s="22">
        <f t="shared" si="25"/>
        <v>0</v>
      </c>
      <c r="G48" s="22">
        <f t="shared" si="0"/>
        <v>0</v>
      </c>
      <c r="H48" s="22">
        <f t="shared" si="1"/>
        <v>0</v>
      </c>
      <c r="I48" s="22">
        <f t="shared" si="2"/>
        <v>0</v>
      </c>
      <c r="J48" s="22">
        <f t="shared" si="3"/>
        <v>0</v>
      </c>
      <c r="K48" s="22">
        <f t="shared" si="4"/>
        <v>0</v>
      </c>
      <c r="L48" s="22">
        <f t="shared" si="5"/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0.35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f t="shared" si="26"/>
        <v>0.3</v>
      </c>
      <c r="AT48" s="22">
        <f t="shared" si="6"/>
        <v>0</v>
      </c>
      <c r="AU48" s="22">
        <f t="shared" si="7"/>
        <v>0</v>
      </c>
      <c r="AV48" s="22">
        <f t="shared" si="8"/>
        <v>0</v>
      </c>
      <c r="AW48" s="22">
        <f t="shared" si="9"/>
        <v>0</v>
      </c>
      <c r="AX48" s="22">
        <f t="shared" si="10"/>
        <v>0</v>
      </c>
      <c r="AY48" s="22">
        <f t="shared" si="11"/>
        <v>0</v>
      </c>
      <c r="AZ48" s="22">
        <f t="shared" si="12"/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2">
        <v>0.3</v>
      </c>
      <c r="BZ48" s="22">
        <v>0</v>
      </c>
      <c r="CA48" s="22">
        <v>0</v>
      </c>
      <c r="CB48" s="22">
        <v>0</v>
      </c>
      <c r="CC48" s="22">
        <v>0</v>
      </c>
      <c r="CD48" s="22">
        <v>0</v>
      </c>
      <c r="CE48" s="22">
        <v>0</v>
      </c>
      <c r="CF48" s="22">
        <v>0</v>
      </c>
      <c r="CG48" s="22">
        <f t="shared" si="31"/>
        <v>4.9999999999999989E-2</v>
      </c>
      <c r="CH48" s="22">
        <f t="shared" si="17"/>
        <v>0</v>
      </c>
      <c r="CI48" s="22">
        <f t="shared" si="18"/>
        <v>0</v>
      </c>
      <c r="CJ48" s="22">
        <f t="shared" si="19"/>
        <v>0</v>
      </c>
      <c r="CK48" s="22">
        <f t="shared" si="20"/>
        <v>0</v>
      </c>
      <c r="CL48" s="22">
        <f t="shared" si="21"/>
        <v>0</v>
      </c>
      <c r="CM48" s="22">
        <f t="shared" si="22"/>
        <v>0</v>
      </c>
      <c r="CN48" s="22">
        <f t="shared" si="23"/>
        <v>0</v>
      </c>
      <c r="CO48" s="22" t="s">
        <v>112</v>
      </c>
      <c r="AMK48" s="1"/>
    </row>
    <row r="49" spans="1:93 1025:1025" customFormat="1" ht="51" x14ac:dyDescent="0.2">
      <c r="A49" s="34" t="s">
        <v>254</v>
      </c>
      <c r="B49" s="45" t="s">
        <v>255</v>
      </c>
      <c r="C49" s="44" t="s">
        <v>256</v>
      </c>
      <c r="D49" s="44" t="s">
        <v>112</v>
      </c>
      <c r="E49" s="23">
        <f t="shared" si="24"/>
        <v>0</v>
      </c>
      <c r="F49" s="23">
        <f t="shared" si="25"/>
        <v>0</v>
      </c>
      <c r="G49" s="23">
        <f t="shared" si="0"/>
        <v>0</v>
      </c>
      <c r="H49" s="23">
        <f t="shared" si="1"/>
        <v>0</v>
      </c>
      <c r="I49" s="23">
        <f t="shared" si="2"/>
        <v>0</v>
      </c>
      <c r="J49" s="23">
        <f t="shared" si="3"/>
        <v>0</v>
      </c>
      <c r="K49" s="23">
        <f t="shared" si="4"/>
        <v>0</v>
      </c>
      <c r="L49" s="23">
        <f t="shared" si="5"/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f t="shared" si="26"/>
        <v>0</v>
      </c>
      <c r="AT49" s="23">
        <f t="shared" si="6"/>
        <v>0</v>
      </c>
      <c r="AU49" s="23">
        <f t="shared" si="7"/>
        <v>0</v>
      </c>
      <c r="AV49" s="23">
        <f t="shared" si="8"/>
        <v>0</v>
      </c>
      <c r="AW49" s="23">
        <f t="shared" si="9"/>
        <v>0</v>
      </c>
      <c r="AX49" s="23">
        <f t="shared" si="10"/>
        <v>0</v>
      </c>
      <c r="AY49" s="23">
        <f t="shared" si="11"/>
        <v>0</v>
      </c>
      <c r="AZ49" s="23">
        <f t="shared" si="12"/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f t="shared" si="31"/>
        <v>0</v>
      </c>
      <c r="CH49" s="23">
        <f t="shared" si="17"/>
        <v>0</v>
      </c>
      <c r="CI49" s="23">
        <f t="shared" si="18"/>
        <v>0</v>
      </c>
      <c r="CJ49" s="23">
        <f t="shared" si="19"/>
        <v>0</v>
      </c>
      <c r="CK49" s="23">
        <f t="shared" si="20"/>
        <v>0</v>
      </c>
      <c r="CL49" s="23">
        <f t="shared" si="21"/>
        <v>0</v>
      </c>
      <c r="CM49" s="23">
        <f t="shared" si="22"/>
        <v>0</v>
      </c>
      <c r="CN49" s="23">
        <f t="shared" si="23"/>
        <v>0</v>
      </c>
      <c r="CO49" s="23" t="s">
        <v>112</v>
      </c>
      <c r="AMK49" s="1"/>
    </row>
    <row r="50" spans="1:93 1025:1025" customFormat="1" ht="38.25" x14ac:dyDescent="0.2">
      <c r="A50" s="34" t="s">
        <v>254</v>
      </c>
      <c r="B50" s="46" t="s">
        <v>197</v>
      </c>
      <c r="C50" s="44" t="s">
        <v>198</v>
      </c>
      <c r="D50" s="44" t="s">
        <v>112</v>
      </c>
      <c r="E50" s="23">
        <f t="shared" si="24"/>
        <v>0</v>
      </c>
      <c r="F50" s="23">
        <f t="shared" si="25"/>
        <v>0</v>
      </c>
      <c r="G50" s="23">
        <f t="shared" si="0"/>
        <v>0</v>
      </c>
      <c r="H50" s="23">
        <f t="shared" si="1"/>
        <v>0</v>
      </c>
      <c r="I50" s="23">
        <f t="shared" si="2"/>
        <v>0</v>
      </c>
      <c r="J50" s="23">
        <f t="shared" si="3"/>
        <v>0</v>
      </c>
      <c r="K50" s="23">
        <f t="shared" si="4"/>
        <v>0</v>
      </c>
      <c r="L50" s="23">
        <f t="shared" si="5"/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f t="shared" si="26"/>
        <v>0</v>
      </c>
      <c r="AT50" s="23">
        <f t="shared" si="6"/>
        <v>0</v>
      </c>
      <c r="AU50" s="23">
        <f t="shared" si="7"/>
        <v>0</v>
      </c>
      <c r="AV50" s="23">
        <f t="shared" si="8"/>
        <v>0</v>
      </c>
      <c r="AW50" s="23">
        <f t="shared" si="9"/>
        <v>0</v>
      </c>
      <c r="AX50" s="23">
        <f t="shared" si="10"/>
        <v>0</v>
      </c>
      <c r="AY50" s="23">
        <f t="shared" si="11"/>
        <v>0</v>
      </c>
      <c r="AZ50" s="23">
        <f t="shared" si="12"/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f t="shared" si="31"/>
        <v>0</v>
      </c>
      <c r="CH50" s="23">
        <f t="shared" si="17"/>
        <v>0</v>
      </c>
      <c r="CI50" s="23">
        <f t="shared" si="18"/>
        <v>0</v>
      </c>
      <c r="CJ50" s="23">
        <f t="shared" si="19"/>
        <v>0</v>
      </c>
      <c r="CK50" s="23">
        <f t="shared" si="20"/>
        <v>0</v>
      </c>
      <c r="CL50" s="23">
        <f t="shared" si="21"/>
        <v>0</v>
      </c>
      <c r="CM50" s="23">
        <f t="shared" si="22"/>
        <v>0</v>
      </c>
      <c r="CN50" s="23">
        <f t="shared" si="23"/>
        <v>0</v>
      </c>
      <c r="CO50" s="23" t="s">
        <v>112</v>
      </c>
      <c r="AMK50" s="1"/>
    </row>
    <row r="51" spans="1:93 1025:1025" customFormat="1" ht="38.25" x14ac:dyDescent="0.2">
      <c r="A51" s="34" t="s">
        <v>254</v>
      </c>
      <c r="B51" s="46" t="s">
        <v>199</v>
      </c>
      <c r="C51" s="44" t="s">
        <v>200</v>
      </c>
      <c r="D51" s="44" t="s">
        <v>112</v>
      </c>
      <c r="E51" s="23">
        <f t="shared" si="24"/>
        <v>0</v>
      </c>
      <c r="F51" s="23">
        <f t="shared" si="25"/>
        <v>0</v>
      </c>
      <c r="G51" s="23">
        <f t="shared" si="0"/>
        <v>0</v>
      </c>
      <c r="H51" s="23">
        <f t="shared" si="1"/>
        <v>0</v>
      </c>
      <c r="I51" s="23">
        <f t="shared" si="2"/>
        <v>0</v>
      </c>
      <c r="J51" s="23">
        <f t="shared" si="3"/>
        <v>0</v>
      </c>
      <c r="K51" s="23">
        <f t="shared" si="4"/>
        <v>0</v>
      </c>
      <c r="L51" s="23">
        <f t="shared" si="5"/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f t="shared" si="26"/>
        <v>0</v>
      </c>
      <c r="AT51" s="23">
        <f t="shared" si="6"/>
        <v>0</v>
      </c>
      <c r="AU51" s="23">
        <f t="shared" si="7"/>
        <v>0</v>
      </c>
      <c r="AV51" s="23">
        <f t="shared" si="8"/>
        <v>0</v>
      </c>
      <c r="AW51" s="23">
        <f t="shared" si="9"/>
        <v>0</v>
      </c>
      <c r="AX51" s="23">
        <f t="shared" si="10"/>
        <v>0</v>
      </c>
      <c r="AY51" s="23">
        <f t="shared" si="11"/>
        <v>0</v>
      </c>
      <c r="AZ51" s="23">
        <f t="shared" si="12"/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f t="shared" si="31"/>
        <v>0</v>
      </c>
      <c r="CH51" s="23">
        <f t="shared" si="17"/>
        <v>0</v>
      </c>
      <c r="CI51" s="23">
        <f t="shared" si="18"/>
        <v>0</v>
      </c>
      <c r="CJ51" s="23">
        <f t="shared" si="19"/>
        <v>0</v>
      </c>
      <c r="CK51" s="23">
        <f t="shared" si="20"/>
        <v>0</v>
      </c>
      <c r="CL51" s="23">
        <f t="shared" si="21"/>
        <v>0</v>
      </c>
      <c r="CM51" s="23">
        <f t="shared" si="22"/>
        <v>0</v>
      </c>
      <c r="CN51" s="23">
        <f t="shared" si="23"/>
        <v>0</v>
      </c>
      <c r="CO51" s="23" t="s">
        <v>112</v>
      </c>
      <c r="AMK51" s="1"/>
    </row>
    <row r="52" spans="1:93 1025:1025" customFormat="1" ht="38.25" x14ac:dyDescent="0.2">
      <c r="A52" s="34" t="s">
        <v>254</v>
      </c>
      <c r="B52" s="46" t="s">
        <v>201</v>
      </c>
      <c r="C52" s="44" t="s">
        <v>202</v>
      </c>
      <c r="D52" s="44" t="s">
        <v>112</v>
      </c>
      <c r="E52" s="23">
        <f t="shared" si="24"/>
        <v>0.05</v>
      </c>
      <c r="F52" s="23">
        <f t="shared" si="25"/>
        <v>0</v>
      </c>
      <c r="G52" s="23">
        <f t="shared" si="0"/>
        <v>0</v>
      </c>
      <c r="H52" s="23">
        <f t="shared" si="1"/>
        <v>0</v>
      </c>
      <c r="I52" s="23">
        <f t="shared" si="2"/>
        <v>0</v>
      </c>
      <c r="J52" s="23">
        <f t="shared" si="3"/>
        <v>0</v>
      </c>
      <c r="K52" s="23">
        <f t="shared" si="4"/>
        <v>0</v>
      </c>
      <c r="L52" s="23">
        <f t="shared" si="5"/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0.05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f t="shared" si="26"/>
        <v>0</v>
      </c>
      <c r="AT52" s="23">
        <f t="shared" si="6"/>
        <v>0</v>
      </c>
      <c r="AU52" s="23">
        <f t="shared" si="7"/>
        <v>0</v>
      </c>
      <c r="AV52" s="23">
        <f t="shared" si="8"/>
        <v>0</v>
      </c>
      <c r="AW52" s="23">
        <f t="shared" si="9"/>
        <v>0</v>
      </c>
      <c r="AX52" s="23">
        <f t="shared" si="10"/>
        <v>0</v>
      </c>
      <c r="AY52" s="23">
        <f t="shared" si="11"/>
        <v>0</v>
      </c>
      <c r="AZ52" s="23">
        <f t="shared" si="12"/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f t="shared" si="31"/>
        <v>0.05</v>
      </c>
      <c r="CH52" s="23">
        <f t="shared" si="17"/>
        <v>0</v>
      </c>
      <c r="CI52" s="23">
        <f t="shared" si="18"/>
        <v>0</v>
      </c>
      <c r="CJ52" s="23">
        <f t="shared" si="19"/>
        <v>0</v>
      </c>
      <c r="CK52" s="23">
        <f t="shared" si="20"/>
        <v>0</v>
      </c>
      <c r="CL52" s="23">
        <f t="shared" si="21"/>
        <v>0</v>
      </c>
      <c r="CM52" s="23">
        <f t="shared" si="22"/>
        <v>0</v>
      </c>
      <c r="CN52" s="23">
        <f t="shared" si="23"/>
        <v>0</v>
      </c>
      <c r="CO52" s="23" t="s">
        <v>112</v>
      </c>
    </row>
    <row r="53" spans="1:93 1025:1025" customFormat="1" ht="38.25" x14ac:dyDescent="0.2">
      <c r="A53" s="34" t="s">
        <v>254</v>
      </c>
      <c r="B53" s="46" t="s">
        <v>257</v>
      </c>
      <c r="C53" s="44" t="s">
        <v>258</v>
      </c>
      <c r="D53" s="44" t="s">
        <v>112</v>
      </c>
      <c r="E53" s="23">
        <f t="shared" si="24"/>
        <v>0.15</v>
      </c>
      <c r="F53" s="23">
        <f t="shared" si="25"/>
        <v>0</v>
      </c>
      <c r="G53" s="23">
        <f t="shared" si="0"/>
        <v>0</v>
      </c>
      <c r="H53" s="23">
        <f t="shared" si="1"/>
        <v>0</v>
      </c>
      <c r="I53" s="23">
        <f t="shared" si="2"/>
        <v>0</v>
      </c>
      <c r="J53" s="23">
        <f t="shared" si="3"/>
        <v>0</v>
      </c>
      <c r="K53" s="23">
        <f t="shared" si="4"/>
        <v>0</v>
      </c>
      <c r="L53" s="23">
        <f t="shared" si="5"/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0.15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f t="shared" si="26"/>
        <v>0.15</v>
      </c>
      <c r="AT53" s="23">
        <f t="shared" si="6"/>
        <v>0</v>
      </c>
      <c r="AU53" s="23">
        <f t="shared" si="7"/>
        <v>0</v>
      </c>
      <c r="AV53" s="23">
        <f t="shared" si="8"/>
        <v>0</v>
      </c>
      <c r="AW53" s="23">
        <f t="shared" si="9"/>
        <v>0</v>
      </c>
      <c r="AX53" s="23">
        <f t="shared" si="10"/>
        <v>0</v>
      </c>
      <c r="AY53" s="23">
        <f t="shared" si="11"/>
        <v>0</v>
      </c>
      <c r="AZ53" s="23">
        <f t="shared" si="12"/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0.15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>
        <f t="shared" si="31"/>
        <v>0</v>
      </c>
      <c r="CH53" s="23">
        <f t="shared" si="17"/>
        <v>0</v>
      </c>
      <c r="CI53" s="23">
        <f t="shared" si="18"/>
        <v>0</v>
      </c>
      <c r="CJ53" s="23">
        <f t="shared" si="19"/>
        <v>0</v>
      </c>
      <c r="CK53" s="23">
        <f t="shared" si="20"/>
        <v>0</v>
      </c>
      <c r="CL53" s="23">
        <f t="shared" si="21"/>
        <v>0</v>
      </c>
      <c r="CM53" s="23">
        <f t="shared" si="22"/>
        <v>0</v>
      </c>
      <c r="CN53" s="23">
        <f t="shared" si="23"/>
        <v>0</v>
      </c>
      <c r="CO53" s="23" t="s">
        <v>112</v>
      </c>
      <c r="AMK53" s="1"/>
    </row>
    <row r="54" spans="1:93 1025:1025" customFormat="1" ht="38.25" x14ac:dyDescent="0.2">
      <c r="A54" s="34" t="s">
        <v>254</v>
      </c>
      <c r="B54" s="46" t="s">
        <v>259</v>
      </c>
      <c r="C54" s="44" t="s">
        <v>260</v>
      </c>
      <c r="D54" s="44" t="s">
        <v>112</v>
      </c>
      <c r="E54" s="23">
        <f t="shared" si="24"/>
        <v>0</v>
      </c>
      <c r="F54" s="23">
        <f t="shared" si="25"/>
        <v>0</v>
      </c>
      <c r="G54" s="23">
        <f t="shared" si="0"/>
        <v>0</v>
      </c>
      <c r="H54" s="23">
        <f t="shared" si="1"/>
        <v>0</v>
      </c>
      <c r="I54" s="23">
        <f t="shared" si="2"/>
        <v>0</v>
      </c>
      <c r="J54" s="23">
        <f t="shared" si="3"/>
        <v>0</v>
      </c>
      <c r="K54" s="23">
        <f t="shared" si="4"/>
        <v>0</v>
      </c>
      <c r="L54" s="23">
        <f t="shared" si="5"/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f t="shared" si="26"/>
        <v>0</v>
      </c>
      <c r="AT54" s="23">
        <f t="shared" si="6"/>
        <v>0</v>
      </c>
      <c r="AU54" s="23">
        <f t="shared" si="7"/>
        <v>0</v>
      </c>
      <c r="AV54" s="23">
        <f t="shared" si="8"/>
        <v>0</v>
      </c>
      <c r="AW54" s="23">
        <f t="shared" si="9"/>
        <v>0</v>
      </c>
      <c r="AX54" s="23">
        <f t="shared" si="10"/>
        <v>0</v>
      </c>
      <c r="AY54" s="23">
        <f t="shared" si="11"/>
        <v>0</v>
      </c>
      <c r="AZ54" s="23">
        <f t="shared" si="12"/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f t="shared" si="31"/>
        <v>0</v>
      </c>
      <c r="CH54" s="23">
        <f t="shared" si="17"/>
        <v>0</v>
      </c>
      <c r="CI54" s="23">
        <f t="shared" si="18"/>
        <v>0</v>
      </c>
      <c r="CJ54" s="23">
        <f t="shared" si="19"/>
        <v>0</v>
      </c>
      <c r="CK54" s="23">
        <f t="shared" si="20"/>
        <v>0</v>
      </c>
      <c r="CL54" s="23">
        <f t="shared" si="21"/>
        <v>0</v>
      </c>
      <c r="CM54" s="23">
        <f t="shared" si="22"/>
        <v>0</v>
      </c>
      <c r="CN54" s="23">
        <f t="shared" si="23"/>
        <v>0</v>
      </c>
      <c r="CO54" s="23" t="s">
        <v>112</v>
      </c>
      <c r="AMK54" s="1"/>
    </row>
    <row r="55" spans="1:93 1025:1025" customFormat="1" ht="38.25" x14ac:dyDescent="0.2">
      <c r="A55" s="34" t="s">
        <v>254</v>
      </c>
      <c r="B55" s="28" t="s">
        <v>261</v>
      </c>
      <c r="C55" s="44" t="s">
        <v>262</v>
      </c>
      <c r="D55" s="44" t="s">
        <v>112</v>
      </c>
      <c r="E55" s="23">
        <f t="shared" si="24"/>
        <v>0</v>
      </c>
      <c r="F55" s="23">
        <f t="shared" si="25"/>
        <v>0</v>
      </c>
      <c r="G55" s="23">
        <f t="shared" si="0"/>
        <v>0</v>
      </c>
      <c r="H55" s="23">
        <f t="shared" si="1"/>
        <v>0</v>
      </c>
      <c r="I55" s="23">
        <f t="shared" si="2"/>
        <v>0</v>
      </c>
      <c r="J55" s="23">
        <f t="shared" si="3"/>
        <v>0</v>
      </c>
      <c r="K55" s="23">
        <f t="shared" si="4"/>
        <v>0</v>
      </c>
      <c r="L55" s="23">
        <f t="shared" si="5"/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f t="shared" si="26"/>
        <v>0</v>
      </c>
      <c r="AT55" s="23">
        <f t="shared" si="6"/>
        <v>0</v>
      </c>
      <c r="AU55" s="23">
        <f t="shared" si="7"/>
        <v>0</v>
      </c>
      <c r="AV55" s="23">
        <f t="shared" si="8"/>
        <v>0</v>
      </c>
      <c r="AW55" s="23">
        <f t="shared" si="9"/>
        <v>0</v>
      </c>
      <c r="AX55" s="23">
        <f t="shared" si="10"/>
        <v>0</v>
      </c>
      <c r="AY55" s="23">
        <f t="shared" si="11"/>
        <v>0</v>
      </c>
      <c r="AZ55" s="23">
        <f t="shared" si="12"/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f t="shared" si="31"/>
        <v>0</v>
      </c>
      <c r="CH55" s="23">
        <f t="shared" si="17"/>
        <v>0</v>
      </c>
      <c r="CI55" s="23">
        <f t="shared" si="18"/>
        <v>0</v>
      </c>
      <c r="CJ55" s="23">
        <f t="shared" si="19"/>
        <v>0</v>
      </c>
      <c r="CK55" s="23">
        <f t="shared" si="20"/>
        <v>0</v>
      </c>
      <c r="CL55" s="23">
        <f t="shared" si="21"/>
        <v>0</v>
      </c>
      <c r="CM55" s="23">
        <f t="shared" si="22"/>
        <v>0</v>
      </c>
      <c r="CN55" s="23">
        <f t="shared" si="23"/>
        <v>0</v>
      </c>
      <c r="CO55" s="23" t="s">
        <v>112</v>
      </c>
      <c r="AMK55" s="1"/>
    </row>
    <row r="56" spans="1:93 1025:1025" customFormat="1" ht="38.25" x14ac:dyDescent="0.2">
      <c r="A56" s="34" t="s">
        <v>254</v>
      </c>
      <c r="B56" s="28" t="s">
        <v>263</v>
      </c>
      <c r="C56" s="44" t="s">
        <v>264</v>
      </c>
      <c r="D56" s="25" t="s">
        <v>112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0</v>
      </c>
      <c r="CJ56" s="23">
        <v>0</v>
      </c>
      <c r="CK56" s="23">
        <v>0</v>
      </c>
      <c r="CL56" s="23">
        <v>0</v>
      </c>
      <c r="CM56" s="23">
        <v>0</v>
      </c>
      <c r="CN56" s="23">
        <v>0</v>
      </c>
      <c r="CO56" s="23" t="s">
        <v>112</v>
      </c>
      <c r="AMK56" s="1"/>
    </row>
    <row r="57" spans="1:93 1025:1025" customFormat="1" ht="38.25" x14ac:dyDescent="0.2">
      <c r="A57" s="34" t="s">
        <v>254</v>
      </c>
      <c r="B57" s="28" t="s">
        <v>265</v>
      </c>
      <c r="C57" s="44" t="s">
        <v>266</v>
      </c>
      <c r="D57" s="25" t="s">
        <v>112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0.15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0.15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v>0</v>
      </c>
      <c r="CH57" s="23">
        <v>0</v>
      </c>
      <c r="CI57" s="23">
        <v>0</v>
      </c>
      <c r="CJ57" s="23">
        <v>0</v>
      </c>
      <c r="CK57" s="23">
        <v>0</v>
      </c>
      <c r="CL57" s="23">
        <v>0</v>
      </c>
      <c r="CM57" s="23">
        <v>0</v>
      </c>
      <c r="CN57" s="23">
        <v>0</v>
      </c>
      <c r="CO57" s="23" t="s">
        <v>112</v>
      </c>
      <c r="AMK57" s="1"/>
    </row>
    <row r="58" spans="1:93 1025:1025" customFormat="1" ht="43.5" customHeight="1" x14ac:dyDescent="0.2">
      <c r="A58" s="34" t="s">
        <v>254</v>
      </c>
      <c r="B58" s="46" t="s">
        <v>267</v>
      </c>
      <c r="C58" s="25" t="s">
        <v>268</v>
      </c>
      <c r="D58" s="25" t="s">
        <v>112</v>
      </c>
      <c r="E58" s="23">
        <f t="shared" si="24"/>
        <v>0</v>
      </c>
      <c r="F58" s="23">
        <f t="shared" si="25"/>
        <v>0</v>
      </c>
      <c r="G58" s="23">
        <f t="shared" si="0"/>
        <v>0</v>
      </c>
      <c r="H58" s="23">
        <f t="shared" si="1"/>
        <v>0</v>
      </c>
      <c r="I58" s="23">
        <f t="shared" si="2"/>
        <v>0</v>
      </c>
      <c r="J58" s="23">
        <f t="shared" si="3"/>
        <v>0</v>
      </c>
      <c r="K58" s="23">
        <f t="shared" si="4"/>
        <v>0</v>
      </c>
      <c r="L58" s="23">
        <f t="shared" si="5"/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f t="shared" si="26"/>
        <v>0</v>
      </c>
      <c r="AT58" s="23">
        <f t="shared" si="6"/>
        <v>0</v>
      </c>
      <c r="AU58" s="23">
        <f t="shared" si="7"/>
        <v>0</v>
      </c>
      <c r="AV58" s="23">
        <f t="shared" si="8"/>
        <v>0</v>
      </c>
      <c r="AW58" s="23">
        <f t="shared" si="9"/>
        <v>0</v>
      </c>
      <c r="AX58" s="23">
        <f t="shared" si="10"/>
        <v>0</v>
      </c>
      <c r="AY58" s="23">
        <f t="shared" si="11"/>
        <v>0</v>
      </c>
      <c r="AZ58" s="23">
        <f t="shared" si="12"/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f t="shared" si="31"/>
        <v>0</v>
      </c>
      <c r="CH58" s="23">
        <f t="shared" si="17"/>
        <v>0</v>
      </c>
      <c r="CI58" s="23">
        <f t="shared" si="18"/>
        <v>0</v>
      </c>
      <c r="CJ58" s="23">
        <f t="shared" si="19"/>
        <v>0</v>
      </c>
      <c r="CK58" s="23">
        <f t="shared" si="20"/>
        <v>0</v>
      </c>
      <c r="CL58" s="23">
        <f t="shared" si="21"/>
        <v>0</v>
      </c>
      <c r="CM58" s="23">
        <f t="shared" si="22"/>
        <v>0</v>
      </c>
      <c r="CN58" s="23">
        <f t="shared" si="23"/>
        <v>0</v>
      </c>
      <c r="CO58" s="23" t="s">
        <v>112</v>
      </c>
      <c r="AMK58" s="1"/>
    </row>
    <row r="59" spans="1:93 1025:1025" customFormat="1" ht="38.25" x14ac:dyDescent="0.2">
      <c r="A59" s="31" t="s">
        <v>139</v>
      </c>
      <c r="B59" s="32" t="s">
        <v>140</v>
      </c>
      <c r="C59" s="37" t="s">
        <v>111</v>
      </c>
      <c r="D59" s="37" t="s">
        <v>112</v>
      </c>
      <c r="E59" s="22">
        <f t="shared" si="24"/>
        <v>0</v>
      </c>
      <c r="F59" s="22">
        <f t="shared" si="25"/>
        <v>0</v>
      </c>
      <c r="G59" s="22">
        <f t="shared" si="0"/>
        <v>0</v>
      </c>
      <c r="H59" s="22">
        <f t="shared" si="1"/>
        <v>0</v>
      </c>
      <c r="I59" s="22">
        <f t="shared" si="2"/>
        <v>0</v>
      </c>
      <c r="J59" s="22">
        <f t="shared" si="3"/>
        <v>0</v>
      </c>
      <c r="K59" s="22">
        <f t="shared" si="4"/>
        <v>9</v>
      </c>
      <c r="L59" s="22">
        <f t="shared" si="5"/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9</v>
      </c>
      <c r="AR59" s="22">
        <v>0</v>
      </c>
      <c r="AS59" s="22">
        <f t="shared" si="26"/>
        <v>0</v>
      </c>
      <c r="AT59" s="22">
        <f t="shared" si="6"/>
        <v>0</v>
      </c>
      <c r="AU59" s="22">
        <f t="shared" si="7"/>
        <v>0</v>
      </c>
      <c r="AV59" s="22">
        <f t="shared" si="8"/>
        <v>0</v>
      </c>
      <c r="AW59" s="22">
        <f t="shared" si="9"/>
        <v>0</v>
      </c>
      <c r="AX59" s="22">
        <f t="shared" si="10"/>
        <v>0</v>
      </c>
      <c r="AY59" s="22">
        <f t="shared" si="11"/>
        <v>9</v>
      </c>
      <c r="AZ59" s="22">
        <f t="shared" si="12"/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2">
        <v>0</v>
      </c>
      <c r="BP59" s="22">
        <v>0</v>
      </c>
      <c r="BQ59" s="22">
        <v>0</v>
      </c>
      <c r="BR59" s="22">
        <v>0</v>
      </c>
      <c r="BS59" s="22">
        <v>0</v>
      </c>
      <c r="BT59" s="22">
        <v>0</v>
      </c>
      <c r="BU59" s="22">
        <v>0</v>
      </c>
      <c r="BV59" s="22">
        <v>0</v>
      </c>
      <c r="BW59" s="22">
        <v>0</v>
      </c>
      <c r="BX59" s="22">
        <v>0</v>
      </c>
      <c r="BY59" s="22">
        <v>0</v>
      </c>
      <c r="BZ59" s="22">
        <v>0</v>
      </c>
      <c r="CA59" s="22">
        <v>0</v>
      </c>
      <c r="CB59" s="22">
        <v>0</v>
      </c>
      <c r="CC59" s="22">
        <v>0</v>
      </c>
      <c r="CD59" s="22">
        <v>0</v>
      </c>
      <c r="CE59" s="22">
        <v>9</v>
      </c>
      <c r="CF59" s="22">
        <v>0</v>
      </c>
      <c r="CG59" s="22">
        <f t="shared" si="31"/>
        <v>0</v>
      </c>
      <c r="CH59" s="22">
        <f t="shared" si="17"/>
        <v>0</v>
      </c>
      <c r="CI59" s="22">
        <f t="shared" si="18"/>
        <v>0</v>
      </c>
      <c r="CJ59" s="22">
        <f t="shared" si="19"/>
        <v>0</v>
      </c>
      <c r="CK59" s="22">
        <f t="shared" si="20"/>
        <v>0</v>
      </c>
      <c r="CL59" s="22">
        <f t="shared" si="21"/>
        <v>0</v>
      </c>
      <c r="CM59" s="22">
        <f t="shared" si="22"/>
        <v>0</v>
      </c>
      <c r="CN59" s="22">
        <f t="shared" si="23"/>
        <v>0</v>
      </c>
      <c r="CO59" s="22" t="s">
        <v>112</v>
      </c>
      <c r="AMK59" s="1"/>
    </row>
    <row r="60" spans="1:93 1025:1025" customFormat="1" ht="30.75" customHeight="1" x14ac:dyDescent="0.2">
      <c r="A60" s="31" t="s">
        <v>141</v>
      </c>
      <c r="B60" s="32" t="s">
        <v>142</v>
      </c>
      <c r="C60" s="37" t="s">
        <v>111</v>
      </c>
      <c r="D60" s="37" t="s">
        <v>112</v>
      </c>
      <c r="E60" s="22">
        <f t="shared" si="24"/>
        <v>0</v>
      </c>
      <c r="F60" s="22">
        <f t="shared" si="25"/>
        <v>0</v>
      </c>
      <c r="G60" s="22">
        <f t="shared" si="0"/>
        <v>0</v>
      </c>
      <c r="H60" s="22">
        <f t="shared" si="1"/>
        <v>0</v>
      </c>
      <c r="I60" s="22">
        <f t="shared" si="2"/>
        <v>0</v>
      </c>
      <c r="J60" s="22">
        <f t="shared" si="3"/>
        <v>0</v>
      </c>
      <c r="K60" s="22">
        <f t="shared" si="4"/>
        <v>0</v>
      </c>
      <c r="L60" s="22">
        <f t="shared" si="5"/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f t="shared" si="26"/>
        <v>0</v>
      </c>
      <c r="AT60" s="22">
        <f t="shared" si="6"/>
        <v>0</v>
      </c>
      <c r="AU60" s="22">
        <f t="shared" si="7"/>
        <v>0</v>
      </c>
      <c r="AV60" s="22">
        <f t="shared" si="8"/>
        <v>0</v>
      </c>
      <c r="AW60" s="22">
        <f t="shared" si="9"/>
        <v>0</v>
      </c>
      <c r="AX60" s="22">
        <f t="shared" si="10"/>
        <v>0</v>
      </c>
      <c r="AY60" s="22">
        <f t="shared" si="11"/>
        <v>0</v>
      </c>
      <c r="AZ60" s="22">
        <f t="shared" si="12"/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0</v>
      </c>
      <c r="BZ60" s="22">
        <v>0</v>
      </c>
      <c r="CA60" s="22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>
        <f t="shared" si="31"/>
        <v>0</v>
      </c>
      <c r="CH60" s="22">
        <f t="shared" si="17"/>
        <v>0</v>
      </c>
      <c r="CI60" s="22">
        <f t="shared" si="18"/>
        <v>0</v>
      </c>
      <c r="CJ60" s="22">
        <f t="shared" si="19"/>
        <v>0</v>
      </c>
      <c r="CK60" s="22">
        <f t="shared" si="20"/>
        <v>0</v>
      </c>
      <c r="CL60" s="22">
        <f t="shared" si="21"/>
        <v>0</v>
      </c>
      <c r="CM60" s="22">
        <f t="shared" si="22"/>
        <v>0</v>
      </c>
      <c r="CN60" s="22">
        <f t="shared" si="23"/>
        <v>0</v>
      </c>
      <c r="CO60" s="22" t="s">
        <v>112</v>
      </c>
      <c r="AMK60" s="1"/>
    </row>
    <row r="61" spans="1:93 1025:1025" customFormat="1" x14ac:dyDescent="0.2">
      <c r="A61" s="31" t="s">
        <v>165</v>
      </c>
      <c r="B61" s="32" t="s">
        <v>162</v>
      </c>
      <c r="C61" s="37" t="s">
        <v>111</v>
      </c>
      <c r="D61" s="37" t="s">
        <v>112</v>
      </c>
      <c r="E61" s="22">
        <f t="shared" si="24"/>
        <v>0</v>
      </c>
      <c r="F61" s="22">
        <f t="shared" si="25"/>
        <v>0</v>
      </c>
      <c r="G61" s="22">
        <f t="shared" si="0"/>
        <v>0</v>
      </c>
      <c r="H61" s="22">
        <f t="shared" si="1"/>
        <v>0</v>
      </c>
      <c r="I61" s="22">
        <f t="shared" si="2"/>
        <v>0</v>
      </c>
      <c r="J61" s="22">
        <f t="shared" si="3"/>
        <v>0</v>
      </c>
      <c r="K61" s="22">
        <f t="shared" si="4"/>
        <v>0</v>
      </c>
      <c r="L61" s="22">
        <f t="shared" si="5"/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f t="shared" si="26"/>
        <v>0</v>
      </c>
      <c r="AT61" s="22">
        <f t="shared" si="6"/>
        <v>0</v>
      </c>
      <c r="AU61" s="22">
        <f t="shared" si="7"/>
        <v>0</v>
      </c>
      <c r="AV61" s="22">
        <f t="shared" si="8"/>
        <v>0</v>
      </c>
      <c r="AW61" s="22">
        <f t="shared" si="9"/>
        <v>0</v>
      </c>
      <c r="AX61" s="22">
        <f t="shared" si="10"/>
        <v>0</v>
      </c>
      <c r="AY61" s="22">
        <f t="shared" si="11"/>
        <v>0</v>
      </c>
      <c r="AZ61" s="22">
        <f t="shared" si="12"/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v>0</v>
      </c>
      <c r="CE61" s="22">
        <v>0</v>
      </c>
      <c r="CF61" s="22">
        <v>0</v>
      </c>
      <c r="CG61" s="22">
        <f t="shared" si="31"/>
        <v>0</v>
      </c>
      <c r="CH61" s="22">
        <f t="shared" si="17"/>
        <v>0</v>
      </c>
      <c r="CI61" s="22">
        <f t="shared" si="18"/>
        <v>0</v>
      </c>
      <c r="CJ61" s="22">
        <f t="shared" si="19"/>
        <v>0</v>
      </c>
      <c r="CK61" s="22">
        <f t="shared" si="20"/>
        <v>0</v>
      </c>
      <c r="CL61" s="22">
        <f t="shared" si="21"/>
        <v>0</v>
      </c>
      <c r="CM61" s="22">
        <f t="shared" si="22"/>
        <v>0</v>
      </c>
      <c r="CN61" s="22">
        <f t="shared" si="23"/>
        <v>0</v>
      </c>
      <c r="CO61" s="22" t="s">
        <v>112</v>
      </c>
      <c r="AMK61" s="1"/>
    </row>
    <row r="62" spans="1:93 1025:1025" s="20" customFormat="1" ht="25.5" x14ac:dyDescent="0.25">
      <c r="A62" s="34" t="s">
        <v>165</v>
      </c>
      <c r="B62" s="47" t="s">
        <v>269</v>
      </c>
      <c r="C62" s="44" t="s">
        <v>270</v>
      </c>
      <c r="D62" s="44" t="s">
        <v>112</v>
      </c>
      <c r="E62" s="23">
        <f t="shared" si="24"/>
        <v>0</v>
      </c>
      <c r="F62" s="23">
        <f t="shared" si="25"/>
        <v>0</v>
      </c>
      <c r="G62" s="23">
        <f t="shared" si="0"/>
        <v>0</v>
      </c>
      <c r="H62" s="23">
        <f t="shared" si="1"/>
        <v>0</v>
      </c>
      <c r="I62" s="23">
        <f t="shared" si="2"/>
        <v>0</v>
      </c>
      <c r="J62" s="23">
        <f t="shared" si="3"/>
        <v>0</v>
      </c>
      <c r="K62" s="23">
        <f t="shared" si="4"/>
        <v>0</v>
      </c>
      <c r="L62" s="23">
        <f t="shared" si="5"/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f t="shared" si="26"/>
        <v>0</v>
      </c>
      <c r="AT62" s="23">
        <f t="shared" si="6"/>
        <v>0</v>
      </c>
      <c r="AU62" s="23">
        <f t="shared" si="7"/>
        <v>0</v>
      </c>
      <c r="AV62" s="23">
        <f t="shared" si="8"/>
        <v>0</v>
      </c>
      <c r="AW62" s="23">
        <f t="shared" si="9"/>
        <v>0</v>
      </c>
      <c r="AX62" s="23">
        <f t="shared" si="10"/>
        <v>0</v>
      </c>
      <c r="AY62" s="23">
        <f t="shared" si="11"/>
        <v>0</v>
      </c>
      <c r="AZ62" s="23">
        <f t="shared" si="12"/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f t="shared" si="31"/>
        <v>0</v>
      </c>
      <c r="CH62" s="23">
        <f t="shared" si="17"/>
        <v>0</v>
      </c>
      <c r="CI62" s="23">
        <f t="shared" si="18"/>
        <v>0</v>
      </c>
      <c r="CJ62" s="23">
        <f t="shared" si="19"/>
        <v>0</v>
      </c>
      <c r="CK62" s="23">
        <f t="shared" si="20"/>
        <v>0</v>
      </c>
      <c r="CL62" s="23">
        <f t="shared" si="21"/>
        <v>0</v>
      </c>
      <c r="CM62" s="23">
        <f t="shared" si="22"/>
        <v>0</v>
      </c>
      <c r="CN62" s="23">
        <f t="shared" si="23"/>
        <v>0</v>
      </c>
      <c r="CO62" s="23" t="s">
        <v>112</v>
      </c>
      <c r="AMK62" s="19"/>
    </row>
    <row r="63" spans="1:93 1025:1025" customFormat="1" ht="25.5" x14ac:dyDescent="0.2">
      <c r="A63" s="34" t="s">
        <v>165</v>
      </c>
      <c r="B63" s="47" t="s">
        <v>271</v>
      </c>
      <c r="C63" s="44" t="s">
        <v>272</v>
      </c>
      <c r="D63" s="44" t="s">
        <v>112</v>
      </c>
      <c r="E63" s="23">
        <f t="shared" si="24"/>
        <v>0</v>
      </c>
      <c r="F63" s="23">
        <f t="shared" si="25"/>
        <v>0</v>
      </c>
      <c r="G63" s="23">
        <f t="shared" si="0"/>
        <v>0</v>
      </c>
      <c r="H63" s="23">
        <f t="shared" si="1"/>
        <v>0</v>
      </c>
      <c r="I63" s="23">
        <f t="shared" si="2"/>
        <v>0</v>
      </c>
      <c r="J63" s="23">
        <f t="shared" si="3"/>
        <v>0</v>
      </c>
      <c r="K63" s="23">
        <f t="shared" si="4"/>
        <v>0</v>
      </c>
      <c r="L63" s="23">
        <f t="shared" si="5"/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f t="shared" si="26"/>
        <v>0</v>
      </c>
      <c r="AT63" s="23">
        <f t="shared" si="6"/>
        <v>0</v>
      </c>
      <c r="AU63" s="23">
        <f t="shared" si="7"/>
        <v>0</v>
      </c>
      <c r="AV63" s="23">
        <f t="shared" si="8"/>
        <v>0</v>
      </c>
      <c r="AW63" s="23">
        <f t="shared" si="9"/>
        <v>0</v>
      </c>
      <c r="AX63" s="23">
        <f t="shared" si="10"/>
        <v>0</v>
      </c>
      <c r="AY63" s="23">
        <f t="shared" si="11"/>
        <v>0</v>
      </c>
      <c r="AZ63" s="23">
        <f t="shared" si="12"/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f t="shared" si="31"/>
        <v>0</v>
      </c>
      <c r="CH63" s="23">
        <f t="shared" si="17"/>
        <v>0</v>
      </c>
      <c r="CI63" s="23">
        <f t="shared" si="18"/>
        <v>0</v>
      </c>
      <c r="CJ63" s="23">
        <f t="shared" si="19"/>
        <v>0</v>
      </c>
      <c r="CK63" s="23">
        <f t="shared" si="20"/>
        <v>0</v>
      </c>
      <c r="CL63" s="23">
        <f t="shared" si="21"/>
        <v>0</v>
      </c>
      <c r="CM63" s="23">
        <f t="shared" si="22"/>
        <v>0</v>
      </c>
      <c r="CN63" s="23">
        <f t="shared" si="23"/>
        <v>0</v>
      </c>
      <c r="CO63" s="23" t="s">
        <v>112</v>
      </c>
      <c r="AMK63" s="1"/>
    </row>
    <row r="64" spans="1:93 1025:1025" customFormat="1" ht="51" x14ac:dyDescent="0.2">
      <c r="A64" s="34" t="s">
        <v>165</v>
      </c>
      <c r="B64" s="48" t="s">
        <v>273</v>
      </c>
      <c r="C64" s="44" t="s">
        <v>274</v>
      </c>
      <c r="D64" s="44" t="s">
        <v>112</v>
      </c>
      <c r="E64" s="23">
        <f t="shared" si="24"/>
        <v>0</v>
      </c>
      <c r="F64" s="23">
        <f t="shared" si="25"/>
        <v>0</v>
      </c>
      <c r="G64" s="23">
        <f t="shared" si="0"/>
        <v>0</v>
      </c>
      <c r="H64" s="23">
        <f t="shared" si="1"/>
        <v>0</v>
      </c>
      <c r="I64" s="23">
        <f t="shared" si="2"/>
        <v>0</v>
      </c>
      <c r="J64" s="23">
        <f t="shared" si="3"/>
        <v>0</v>
      </c>
      <c r="K64" s="23">
        <f t="shared" si="4"/>
        <v>0</v>
      </c>
      <c r="L64" s="23">
        <f t="shared" si="5"/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f t="shared" si="26"/>
        <v>0</v>
      </c>
      <c r="AT64" s="23">
        <f t="shared" si="6"/>
        <v>0</v>
      </c>
      <c r="AU64" s="23">
        <f t="shared" si="7"/>
        <v>0</v>
      </c>
      <c r="AV64" s="23">
        <f t="shared" si="8"/>
        <v>0</v>
      </c>
      <c r="AW64" s="23">
        <f t="shared" si="9"/>
        <v>0</v>
      </c>
      <c r="AX64" s="23">
        <f t="shared" si="10"/>
        <v>0</v>
      </c>
      <c r="AY64" s="23">
        <f t="shared" si="11"/>
        <v>0</v>
      </c>
      <c r="AZ64" s="23">
        <f t="shared" si="12"/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f t="shared" si="31"/>
        <v>0</v>
      </c>
      <c r="CH64" s="23">
        <f t="shared" si="17"/>
        <v>0</v>
      </c>
      <c r="CI64" s="23">
        <f t="shared" si="18"/>
        <v>0</v>
      </c>
      <c r="CJ64" s="23">
        <f t="shared" si="19"/>
        <v>0</v>
      </c>
      <c r="CK64" s="23">
        <f t="shared" si="20"/>
        <v>0</v>
      </c>
      <c r="CL64" s="23">
        <f t="shared" si="21"/>
        <v>0</v>
      </c>
      <c r="CM64" s="23">
        <f t="shared" si="22"/>
        <v>0</v>
      </c>
      <c r="CN64" s="23">
        <f t="shared" si="23"/>
        <v>0</v>
      </c>
      <c r="CO64" s="23" t="s">
        <v>112</v>
      </c>
    </row>
    <row r="65" spans="1:93 1025:1025" customFormat="1" ht="38.25" x14ac:dyDescent="0.2">
      <c r="A65" s="34" t="s">
        <v>165</v>
      </c>
      <c r="B65" s="48" t="s">
        <v>275</v>
      </c>
      <c r="C65" s="25" t="s">
        <v>203</v>
      </c>
      <c r="D65" s="25" t="s">
        <v>112</v>
      </c>
      <c r="E65" s="23">
        <f t="shared" si="24"/>
        <v>0</v>
      </c>
      <c r="F65" s="23">
        <f t="shared" si="25"/>
        <v>0</v>
      </c>
      <c r="G65" s="23">
        <f t="shared" si="0"/>
        <v>0</v>
      </c>
      <c r="H65" s="23">
        <f t="shared" si="1"/>
        <v>0</v>
      </c>
      <c r="I65" s="23">
        <f t="shared" si="2"/>
        <v>0</v>
      </c>
      <c r="J65" s="23">
        <f t="shared" si="3"/>
        <v>0</v>
      </c>
      <c r="K65" s="23">
        <f t="shared" si="4"/>
        <v>0</v>
      </c>
      <c r="L65" s="23">
        <f t="shared" si="5"/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f t="shared" si="26"/>
        <v>0</v>
      </c>
      <c r="AT65" s="23">
        <f t="shared" si="6"/>
        <v>0</v>
      </c>
      <c r="AU65" s="23">
        <f t="shared" si="7"/>
        <v>0</v>
      </c>
      <c r="AV65" s="23">
        <f t="shared" si="8"/>
        <v>0</v>
      </c>
      <c r="AW65" s="23">
        <f t="shared" si="9"/>
        <v>0</v>
      </c>
      <c r="AX65" s="23">
        <f t="shared" si="10"/>
        <v>0</v>
      </c>
      <c r="AY65" s="23">
        <f t="shared" si="11"/>
        <v>0</v>
      </c>
      <c r="AZ65" s="23">
        <f t="shared" si="12"/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f t="shared" si="31"/>
        <v>0</v>
      </c>
      <c r="CH65" s="23">
        <f t="shared" si="17"/>
        <v>0</v>
      </c>
      <c r="CI65" s="23">
        <f t="shared" si="18"/>
        <v>0</v>
      </c>
      <c r="CJ65" s="23">
        <f t="shared" si="19"/>
        <v>0</v>
      </c>
      <c r="CK65" s="23">
        <f t="shared" si="20"/>
        <v>0</v>
      </c>
      <c r="CL65" s="23">
        <f t="shared" si="21"/>
        <v>0</v>
      </c>
      <c r="CM65" s="23">
        <f t="shared" si="22"/>
        <v>0</v>
      </c>
      <c r="CN65" s="23">
        <f t="shared" si="23"/>
        <v>0</v>
      </c>
      <c r="CO65" s="23" t="s">
        <v>112</v>
      </c>
      <c r="AMK65" s="1"/>
    </row>
    <row r="66" spans="1:93 1025:1025" customFormat="1" ht="62.25" customHeight="1" x14ac:dyDescent="0.2">
      <c r="A66" s="34" t="s">
        <v>165</v>
      </c>
      <c r="B66" s="48" t="s">
        <v>276</v>
      </c>
      <c r="C66" s="25" t="s">
        <v>277</v>
      </c>
      <c r="D66" s="25" t="s">
        <v>112</v>
      </c>
      <c r="E66" s="23">
        <f t="shared" si="24"/>
        <v>0</v>
      </c>
      <c r="F66" s="23">
        <f t="shared" si="25"/>
        <v>0</v>
      </c>
      <c r="G66" s="23">
        <f t="shared" si="0"/>
        <v>0</v>
      </c>
      <c r="H66" s="23">
        <f t="shared" si="1"/>
        <v>0</v>
      </c>
      <c r="I66" s="23">
        <f t="shared" si="2"/>
        <v>0</v>
      </c>
      <c r="J66" s="23">
        <f t="shared" si="3"/>
        <v>0</v>
      </c>
      <c r="K66" s="23">
        <f t="shared" si="4"/>
        <v>0</v>
      </c>
      <c r="L66" s="23">
        <f t="shared" si="5"/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f t="shared" si="26"/>
        <v>0</v>
      </c>
      <c r="AT66" s="23">
        <f t="shared" si="6"/>
        <v>0</v>
      </c>
      <c r="AU66" s="23">
        <f t="shared" si="7"/>
        <v>0</v>
      </c>
      <c r="AV66" s="23">
        <f t="shared" si="8"/>
        <v>0</v>
      </c>
      <c r="AW66" s="23">
        <f t="shared" si="9"/>
        <v>0</v>
      </c>
      <c r="AX66" s="23">
        <f t="shared" si="10"/>
        <v>0</v>
      </c>
      <c r="AY66" s="23">
        <f t="shared" si="11"/>
        <v>0</v>
      </c>
      <c r="AZ66" s="23">
        <f t="shared" si="12"/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f t="shared" si="31"/>
        <v>0</v>
      </c>
      <c r="CH66" s="23">
        <f t="shared" si="17"/>
        <v>0</v>
      </c>
      <c r="CI66" s="23">
        <f t="shared" si="18"/>
        <v>0</v>
      </c>
      <c r="CJ66" s="23">
        <f t="shared" si="19"/>
        <v>0</v>
      </c>
      <c r="CK66" s="23">
        <f t="shared" si="20"/>
        <v>0</v>
      </c>
      <c r="CL66" s="23">
        <f t="shared" si="21"/>
        <v>0</v>
      </c>
      <c r="CM66" s="23">
        <f t="shared" si="22"/>
        <v>0</v>
      </c>
      <c r="CN66" s="23">
        <f t="shared" si="23"/>
        <v>0</v>
      </c>
      <c r="CO66" s="23" t="s">
        <v>112</v>
      </c>
      <c r="AMK66" s="1"/>
    </row>
    <row r="67" spans="1:93 1025:1025" customFormat="1" x14ac:dyDescent="0.2">
      <c r="A67" s="31" t="s">
        <v>166</v>
      </c>
      <c r="B67" s="32" t="s">
        <v>163</v>
      </c>
      <c r="C67" s="37" t="s">
        <v>111</v>
      </c>
      <c r="D67" s="37" t="s">
        <v>112</v>
      </c>
      <c r="E67" s="22">
        <f t="shared" si="24"/>
        <v>0</v>
      </c>
      <c r="F67" s="22">
        <f t="shared" si="25"/>
        <v>0</v>
      </c>
      <c r="G67" s="22">
        <f t="shared" si="0"/>
        <v>0</v>
      </c>
      <c r="H67" s="22">
        <f t="shared" si="1"/>
        <v>0</v>
      </c>
      <c r="I67" s="22">
        <f t="shared" si="2"/>
        <v>0</v>
      </c>
      <c r="J67" s="22">
        <f t="shared" si="3"/>
        <v>0</v>
      </c>
      <c r="K67" s="22">
        <f t="shared" si="4"/>
        <v>0</v>
      </c>
      <c r="L67" s="22">
        <f t="shared" si="5"/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f t="shared" si="26"/>
        <v>0</v>
      </c>
      <c r="AT67" s="22">
        <f t="shared" si="6"/>
        <v>0</v>
      </c>
      <c r="AU67" s="22">
        <f t="shared" si="7"/>
        <v>0</v>
      </c>
      <c r="AV67" s="22">
        <f t="shared" si="8"/>
        <v>0</v>
      </c>
      <c r="AW67" s="22">
        <f t="shared" si="9"/>
        <v>0</v>
      </c>
      <c r="AX67" s="22">
        <f t="shared" si="10"/>
        <v>0</v>
      </c>
      <c r="AY67" s="22">
        <f t="shared" si="11"/>
        <v>0</v>
      </c>
      <c r="AZ67" s="22">
        <f t="shared" si="12"/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f t="shared" si="31"/>
        <v>0</v>
      </c>
      <c r="CH67" s="22">
        <f t="shared" si="17"/>
        <v>0</v>
      </c>
      <c r="CI67" s="22">
        <f t="shared" si="18"/>
        <v>0</v>
      </c>
      <c r="CJ67" s="22">
        <f t="shared" si="19"/>
        <v>0</v>
      </c>
      <c r="CK67" s="22">
        <f t="shared" si="20"/>
        <v>0</v>
      </c>
      <c r="CL67" s="22">
        <f t="shared" si="21"/>
        <v>0</v>
      </c>
      <c r="CM67" s="22">
        <f t="shared" si="22"/>
        <v>0</v>
      </c>
      <c r="CN67" s="22">
        <f t="shared" si="23"/>
        <v>0</v>
      </c>
      <c r="CO67" s="22" t="s">
        <v>112</v>
      </c>
      <c r="AMK67" s="1"/>
    </row>
    <row r="68" spans="1:93 1025:1025" customFormat="1" x14ac:dyDescent="0.2">
      <c r="A68" s="31" t="s">
        <v>167</v>
      </c>
      <c r="B68" s="32" t="s">
        <v>164</v>
      </c>
      <c r="C68" s="37" t="s">
        <v>111</v>
      </c>
      <c r="D68" s="37" t="s">
        <v>112</v>
      </c>
      <c r="E68" s="22">
        <f t="shared" si="24"/>
        <v>0</v>
      </c>
      <c r="F68" s="22">
        <f t="shared" si="25"/>
        <v>0</v>
      </c>
      <c r="G68" s="22">
        <f t="shared" si="0"/>
        <v>0</v>
      </c>
      <c r="H68" s="22">
        <f t="shared" si="1"/>
        <v>0</v>
      </c>
      <c r="I68" s="22">
        <f t="shared" si="2"/>
        <v>0</v>
      </c>
      <c r="J68" s="22">
        <f t="shared" si="3"/>
        <v>0</v>
      </c>
      <c r="K68" s="22">
        <f t="shared" si="4"/>
        <v>0</v>
      </c>
      <c r="L68" s="22">
        <f t="shared" si="5"/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f t="shared" si="26"/>
        <v>0</v>
      </c>
      <c r="AT68" s="22">
        <f t="shared" si="6"/>
        <v>0</v>
      </c>
      <c r="AU68" s="22">
        <f t="shared" si="7"/>
        <v>0</v>
      </c>
      <c r="AV68" s="22">
        <f t="shared" si="8"/>
        <v>0</v>
      </c>
      <c r="AW68" s="22">
        <f t="shared" si="9"/>
        <v>0</v>
      </c>
      <c r="AX68" s="22">
        <f t="shared" si="10"/>
        <v>0</v>
      </c>
      <c r="AY68" s="22">
        <f t="shared" si="11"/>
        <v>0</v>
      </c>
      <c r="AZ68" s="22">
        <f t="shared" si="12"/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f t="shared" si="31"/>
        <v>0</v>
      </c>
      <c r="CH68" s="22">
        <f t="shared" si="17"/>
        <v>0</v>
      </c>
      <c r="CI68" s="22">
        <f t="shared" si="18"/>
        <v>0</v>
      </c>
      <c r="CJ68" s="22">
        <f t="shared" si="19"/>
        <v>0</v>
      </c>
      <c r="CK68" s="22">
        <f t="shared" si="20"/>
        <v>0</v>
      </c>
      <c r="CL68" s="22">
        <f t="shared" si="21"/>
        <v>0</v>
      </c>
      <c r="CM68" s="22">
        <f t="shared" si="22"/>
        <v>0</v>
      </c>
      <c r="CN68" s="22">
        <f t="shared" si="23"/>
        <v>0</v>
      </c>
      <c r="CO68" s="22" t="s">
        <v>112</v>
      </c>
      <c r="AMK68" s="1"/>
    </row>
    <row r="69" spans="1:93 1025:1025" customFormat="1" ht="36.75" customHeight="1" x14ac:dyDescent="0.2">
      <c r="A69" s="34" t="s">
        <v>167</v>
      </c>
      <c r="B69" s="49" t="s">
        <v>278</v>
      </c>
      <c r="C69" s="25" t="s">
        <v>279</v>
      </c>
      <c r="D69" s="25" t="s">
        <v>112</v>
      </c>
      <c r="E69" s="23">
        <f t="shared" si="24"/>
        <v>0</v>
      </c>
      <c r="F69" s="23">
        <f t="shared" si="25"/>
        <v>0</v>
      </c>
      <c r="G69" s="23">
        <f t="shared" si="0"/>
        <v>0</v>
      </c>
      <c r="H69" s="23">
        <f t="shared" si="1"/>
        <v>0</v>
      </c>
      <c r="I69" s="23">
        <f t="shared" si="2"/>
        <v>0</v>
      </c>
      <c r="J69" s="23">
        <f t="shared" si="3"/>
        <v>0</v>
      </c>
      <c r="K69" s="23">
        <f t="shared" si="4"/>
        <v>0</v>
      </c>
      <c r="L69" s="23">
        <f t="shared" si="5"/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f t="shared" si="26"/>
        <v>0</v>
      </c>
      <c r="AT69" s="23">
        <f t="shared" si="6"/>
        <v>0</v>
      </c>
      <c r="AU69" s="23">
        <f t="shared" si="7"/>
        <v>0</v>
      </c>
      <c r="AV69" s="23">
        <f t="shared" si="8"/>
        <v>0</v>
      </c>
      <c r="AW69" s="23">
        <f t="shared" si="9"/>
        <v>0</v>
      </c>
      <c r="AX69" s="23">
        <f t="shared" si="10"/>
        <v>0</v>
      </c>
      <c r="AY69" s="23">
        <f t="shared" si="11"/>
        <v>0</v>
      </c>
      <c r="AZ69" s="23">
        <f t="shared" si="12"/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f t="shared" si="31"/>
        <v>0</v>
      </c>
      <c r="CH69" s="23">
        <f t="shared" si="17"/>
        <v>0</v>
      </c>
      <c r="CI69" s="23">
        <f t="shared" si="18"/>
        <v>0</v>
      </c>
      <c r="CJ69" s="23">
        <f t="shared" si="19"/>
        <v>0</v>
      </c>
      <c r="CK69" s="23">
        <f t="shared" si="20"/>
        <v>0</v>
      </c>
      <c r="CL69" s="23">
        <f t="shared" si="21"/>
        <v>0</v>
      </c>
      <c r="CM69" s="23">
        <f t="shared" si="22"/>
        <v>0</v>
      </c>
      <c r="CN69" s="23">
        <f t="shared" si="23"/>
        <v>0</v>
      </c>
      <c r="CO69" s="23" t="s">
        <v>112</v>
      </c>
      <c r="AMK69" s="1"/>
    </row>
    <row r="70" spans="1:93 1025:1025" customFormat="1" ht="40.5" customHeight="1" x14ac:dyDescent="0.2">
      <c r="A70" s="34" t="s">
        <v>167</v>
      </c>
      <c r="B70" s="49" t="s">
        <v>280</v>
      </c>
      <c r="C70" s="25" t="s">
        <v>204</v>
      </c>
      <c r="D70" s="25" t="s">
        <v>112</v>
      </c>
      <c r="E70" s="23">
        <f t="shared" si="24"/>
        <v>0</v>
      </c>
      <c r="F70" s="23">
        <f t="shared" si="25"/>
        <v>0</v>
      </c>
      <c r="G70" s="23">
        <f t="shared" si="0"/>
        <v>0</v>
      </c>
      <c r="H70" s="23">
        <f t="shared" si="1"/>
        <v>0</v>
      </c>
      <c r="I70" s="23">
        <f t="shared" si="2"/>
        <v>0</v>
      </c>
      <c r="J70" s="23">
        <f t="shared" si="3"/>
        <v>0</v>
      </c>
      <c r="K70" s="23">
        <f t="shared" si="4"/>
        <v>0</v>
      </c>
      <c r="L70" s="23">
        <f t="shared" si="5"/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f t="shared" si="26"/>
        <v>0</v>
      </c>
      <c r="AT70" s="23">
        <f t="shared" si="6"/>
        <v>0</v>
      </c>
      <c r="AU70" s="23">
        <f t="shared" si="7"/>
        <v>0</v>
      </c>
      <c r="AV70" s="23">
        <f t="shared" si="8"/>
        <v>0</v>
      </c>
      <c r="AW70" s="23">
        <f t="shared" si="9"/>
        <v>0</v>
      </c>
      <c r="AX70" s="23">
        <f t="shared" si="10"/>
        <v>0</v>
      </c>
      <c r="AY70" s="23">
        <f t="shared" si="11"/>
        <v>0</v>
      </c>
      <c r="AZ70" s="23">
        <f t="shared" si="12"/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f t="shared" si="31"/>
        <v>0</v>
      </c>
      <c r="CH70" s="23">
        <f t="shared" si="17"/>
        <v>0</v>
      </c>
      <c r="CI70" s="23">
        <f t="shared" si="18"/>
        <v>0</v>
      </c>
      <c r="CJ70" s="23">
        <f t="shared" si="19"/>
        <v>0</v>
      </c>
      <c r="CK70" s="23">
        <f t="shared" si="20"/>
        <v>0</v>
      </c>
      <c r="CL70" s="23">
        <f t="shared" si="21"/>
        <v>0</v>
      </c>
      <c r="CM70" s="23">
        <f t="shared" si="22"/>
        <v>0</v>
      </c>
      <c r="CN70" s="23">
        <f t="shared" si="23"/>
        <v>0</v>
      </c>
      <c r="CO70" s="23" t="s">
        <v>112</v>
      </c>
      <c r="AMK70" s="1"/>
    </row>
    <row r="71" spans="1:93 1025:1025" customFormat="1" ht="51" x14ac:dyDescent="0.2">
      <c r="A71" s="34" t="s">
        <v>167</v>
      </c>
      <c r="B71" s="49" t="s">
        <v>281</v>
      </c>
      <c r="C71" s="25" t="s">
        <v>205</v>
      </c>
      <c r="D71" s="25" t="s">
        <v>112</v>
      </c>
      <c r="E71" s="23">
        <f t="shared" si="24"/>
        <v>0</v>
      </c>
      <c r="F71" s="23">
        <f t="shared" si="25"/>
        <v>0</v>
      </c>
      <c r="G71" s="23">
        <f t="shared" si="0"/>
        <v>0</v>
      </c>
      <c r="H71" s="23">
        <f t="shared" si="1"/>
        <v>0</v>
      </c>
      <c r="I71" s="23">
        <f t="shared" si="2"/>
        <v>0</v>
      </c>
      <c r="J71" s="23">
        <f t="shared" si="3"/>
        <v>0</v>
      </c>
      <c r="K71" s="23">
        <f t="shared" si="4"/>
        <v>0</v>
      </c>
      <c r="L71" s="23">
        <f t="shared" si="5"/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f t="shared" si="26"/>
        <v>0</v>
      </c>
      <c r="AT71" s="23">
        <f t="shared" si="6"/>
        <v>0</v>
      </c>
      <c r="AU71" s="23">
        <f t="shared" si="7"/>
        <v>0</v>
      </c>
      <c r="AV71" s="23">
        <f t="shared" si="8"/>
        <v>0</v>
      </c>
      <c r="AW71" s="23">
        <f t="shared" si="9"/>
        <v>0</v>
      </c>
      <c r="AX71" s="23">
        <f t="shared" si="10"/>
        <v>0</v>
      </c>
      <c r="AY71" s="23">
        <f t="shared" si="11"/>
        <v>0</v>
      </c>
      <c r="AZ71" s="23">
        <f t="shared" si="12"/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f t="shared" si="31"/>
        <v>0</v>
      </c>
      <c r="CH71" s="23">
        <f t="shared" si="17"/>
        <v>0</v>
      </c>
      <c r="CI71" s="23">
        <f t="shared" si="18"/>
        <v>0</v>
      </c>
      <c r="CJ71" s="23">
        <f t="shared" si="19"/>
        <v>0</v>
      </c>
      <c r="CK71" s="23">
        <f t="shared" si="20"/>
        <v>0</v>
      </c>
      <c r="CL71" s="23">
        <f t="shared" si="21"/>
        <v>0</v>
      </c>
      <c r="CM71" s="23">
        <f t="shared" si="22"/>
        <v>0</v>
      </c>
      <c r="CN71" s="23">
        <f t="shared" si="23"/>
        <v>0</v>
      </c>
      <c r="CO71" s="23" t="s">
        <v>112</v>
      </c>
      <c r="AMK71" s="1"/>
    </row>
    <row r="72" spans="1:93 1025:1025" customFormat="1" ht="51" x14ac:dyDescent="0.2">
      <c r="A72" s="34" t="s">
        <v>167</v>
      </c>
      <c r="B72" s="50" t="s">
        <v>282</v>
      </c>
      <c r="C72" s="25" t="s">
        <v>206</v>
      </c>
      <c r="D72" s="25" t="s">
        <v>112</v>
      </c>
      <c r="E72" s="23">
        <f t="shared" si="24"/>
        <v>0</v>
      </c>
      <c r="F72" s="23">
        <f t="shared" si="25"/>
        <v>0</v>
      </c>
      <c r="G72" s="23">
        <f t="shared" si="0"/>
        <v>0</v>
      </c>
      <c r="H72" s="23">
        <f t="shared" si="1"/>
        <v>0</v>
      </c>
      <c r="I72" s="23">
        <f t="shared" si="2"/>
        <v>0</v>
      </c>
      <c r="J72" s="23">
        <f t="shared" si="3"/>
        <v>0</v>
      </c>
      <c r="K72" s="23">
        <f t="shared" si="4"/>
        <v>0</v>
      </c>
      <c r="L72" s="23">
        <f t="shared" si="5"/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f t="shared" si="26"/>
        <v>0</v>
      </c>
      <c r="AT72" s="23">
        <f t="shared" si="6"/>
        <v>0</v>
      </c>
      <c r="AU72" s="23">
        <f t="shared" si="7"/>
        <v>0</v>
      </c>
      <c r="AV72" s="23">
        <f t="shared" si="8"/>
        <v>0</v>
      </c>
      <c r="AW72" s="23">
        <f t="shared" si="9"/>
        <v>0</v>
      </c>
      <c r="AX72" s="23">
        <f t="shared" si="10"/>
        <v>0</v>
      </c>
      <c r="AY72" s="23">
        <f t="shared" si="11"/>
        <v>0</v>
      </c>
      <c r="AZ72" s="23">
        <f t="shared" si="12"/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>
        <v>0</v>
      </c>
      <c r="CF72" s="23">
        <v>0</v>
      </c>
      <c r="CG72" s="23">
        <f t="shared" si="31"/>
        <v>0</v>
      </c>
      <c r="CH72" s="23">
        <f t="shared" si="17"/>
        <v>0</v>
      </c>
      <c r="CI72" s="23">
        <f t="shared" si="18"/>
        <v>0</v>
      </c>
      <c r="CJ72" s="23">
        <f t="shared" si="19"/>
        <v>0</v>
      </c>
      <c r="CK72" s="23">
        <f t="shared" si="20"/>
        <v>0</v>
      </c>
      <c r="CL72" s="23">
        <f t="shared" si="21"/>
        <v>0</v>
      </c>
      <c r="CM72" s="23">
        <f t="shared" si="22"/>
        <v>0</v>
      </c>
      <c r="CN72" s="23">
        <f t="shared" si="23"/>
        <v>0</v>
      </c>
      <c r="CO72" s="23" t="s">
        <v>112</v>
      </c>
    </row>
    <row r="73" spans="1:93 1025:1025" customFormat="1" ht="38.25" x14ac:dyDescent="0.2">
      <c r="A73" s="34" t="s">
        <v>167</v>
      </c>
      <c r="B73" s="50" t="s">
        <v>283</v>
      </c>
      <c r="C73" s="44" t="s">
        <v>207</v>
      </c>
      <c r="D73" s="25" t="s">
        <v>112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 t="s">
        <v>112</v>
      </c>
    </row>
    <row r="74" spans="1:93 1025:1025" customFormat="1" ht="38.25" x14ac:dyDescent="0.2">
      <c r="A74" s="34" t="s">
        <v>167</v>
      </c>
      <c r="B74" s="50" t="s">
        <v>284</v>
      </c>
      <c r="C74" s="44" t="s">
        <v>208</v>
      </c>
      <c r="D74" s="25" t="s">
        <v>112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0</v>
      </c>
      <c r="CF74" s="23">
        <v>0</v>
      </c>
      <c r="CG74" s="23">
        <v>0</v>
      </c>
      <c r="CH74" s="23">
        <v>0</v>
      </c>
      <c r="CI74" s="23">
        <v>0</v>
      </c>
      <c r="CJ74" s="23">
        <v>0</v>
      </c>
      <c r="CK74" s="23">
        <v>0</v>
      </c>
      <c r="CL74" s="23">
        <v>0</v>
      </c>
      <c r="CM74" s="23">
        <v>0</v>
      </c>
      <c r="CN74" s="23">
        <v>0</v>
      </c>
      <c r="CO74" s="23" t="s">
        <v>112</v>
      </c>
    </row>
    <row r="75" spans="1:93 1025:1025" s="20" customFormat="1" ht="38.25" customHeight="1" x14ac:dyDescent="0.25">
      <c r="A75" s="34" t="s">
        <v>167</v>
      </c>
      <c r="B75" s="51" t="s">
        <v>285</v>
      </c>
      <c r="C75" s="44" t="s">
        <v>286</v>
      </c>
      <c r="D75" s="44" t="s">
        <v>112</v>
      </c>
      <c r="E75" s="23">
        <f t="shared" si="24"/>
        <v>0</v>
      </c>
      <c r="F75" s="23">
        <f t="shared" si="25"/>
        <v>0</v>
      </c>
      <c r="G75" s="23">
        <f t="shared" si="0"/>
        <v>0</v>
      </c>
      <c r="H75" s="23">
        <f t="shared" si="1"/>
        <v>0</v>
      </c>
      <c r="I75" s="23">
        <f t="shared" si="2"/>
        <v>0</v>
      </c>
      <c r="J75" s="23">
        <f t="shared" si="3"/>
        <v>0</v>
      </c>
      <c r="K75" s="23">
        <f t="shared" si="4"/>
        <v>0</v>
      </c>
      <c r="L75" s="23">
        <f t="shared" si="5"/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f t="shared" si="26"/>
        <v>0</v>
      </c>
      <c r="AT75" s="23">
        <f t="shared" si="6"/>
        <v>0</v>
      </c>
      <c r="AU75" s="23">
        <f t="shared" si="7"/>
        <v>0</v>
      </c>
      <c r="AV75" s="23">
        <f t="shared" si="8"/>
        <v>0</v>
      </c>
      <c r="AW75" s="23">
        <f t="shared" si="9"/>
        <v>0</v>
      </c>
      <c r="AX75" s="23">
        <f t="shared" si="10"/>
        <v>0</v>
      </c>
      <c r="AY75" s="23">
        <f t="shared" si="11"/>
        <v>0</v>
      </c>
      <c r="AZ75" s="23">
        <f t="shared" si="12"/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0</v>
      </c>
      <c r="BP75" s="23">
        <v>0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>
        <f t="shared" si="31"/>
        <v>0</v>
      </c>
      <c r="CH75" s="23">
        <f t="shared" si="17"/>
        <v>0</v>
      </c>
      <c r="CI75" s="23">
        <f t="shared" si="18"/>
        <v>0</v>
      </c>
      <c r="CJ75" s="23">
        <f t="shared" si="19"/>
        <v>0</v>
      </c>
      <c r="CK75" s="23">
        <f t="shared" si="20"/>
        <v>0</v>
      </c>
      <c r="CL75" s="23">
        <f t="shared" si="21"/>
        <v>0</v>
      </c>
      <c r="CM75" s="23">
        <f t="shared" si="22"/>
        <v>0</v>
      </c>
      <c r="CN75" s="23">
        <f t="shared" si="23"/>
        <v>0</v>
      </c>
      <c r="CO75" s="23" t="s">
        <v>112</v>
      </c>
      <c r="AMK75" s="19"/>
    </row>
    <row r="76" spans="1:93 1025:1025" s="20" customFormat="1" ht="45.75" customHeight="1" x14ac:dyDescent="0.25">
      <c r="A76" s="31" t="s">
        <v>143</v>
      </c>
      <c r="B76" s="32" t="s">
        <v>144</v>
      </c>
      <c r="C76" s="37" t="s">
        <v>111</v>
      </c>
      <c r="D76" s="37" t="s">
        <v>112</v>
      </c>
      <c r="E76" s="22">
        <f t="shared" si="24"/>
        <v>0</v>
      </c>
      <c r="F76" s="22">
        <f t="shared" si="25"/>
        <v>0</v>
      </c>
      <c r="G76" s="22">
        <f t="shared" si="0"/>
        <v>0</v>
      </c>
      <c r="H76" s="22">
        <f t="shared" si="1"/>
        <v>0</v>
      </c>
      <c r="I76" s="22">
        <f t="shared" si="2"/>
        <v>0</v>
      </c>
      <c r="J76" s="22">
        <f t="shared" si="3"/>
        <v>0</v>
      </c>
      <c r="K76" s="22">
        <f t="shared" si="4"/>
        <v>9</v>
      </c>
      <c r="L76" s="22">
        <f t="shared" si="5"/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9</v>
      </c>
      <c r="AR76" s="22">
        <v>0</v>
      </c>
      <c r="AS76" s="22">
        <f t="shared" si="26"/>
        <v>0</v>
      </c>
      <c r="AT76" s="22">
        <f t="shared" si="6"/>
        <v>0</v>
      </c>
      <c r="AU76" s="22">
        <f t="shared" si="7"/>
        <v>0</v>
      </c>
      <c r="AV76" s="22">
        <f t="shared" si="8"/>
        <v>0</v>
      </c>
      <c r="AW76" s="22">
        <f t="shared" si="9"/>
        <v>0</v>
      </c>
      <c r="AX76" s="22">
        <f t="shared" si="10"/>
        <v>0</v>
      </c>
      <c r="AY76" s="22">
        <f t="shared" si="11"/>
        <v>9</v>
      </c>
      <c r="AZ76" s="22">
        <f t="shared" si="12"/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9</v>
      </c>
      <c r="CF76" s="22">
        <v>0</v>
      </c>
      <c r="CG76" s="22">
        <f t="shared" si="31"/>
        <v>0</v>
      </c>
      <c r="CH76" s="22">
        <f t="shared" si="17"/>
        <v>0</v>
      </c>
      <c r="CI76" s="22">
        <f t="shared" si="18"/>
        <v>0</v>
      </c>
      <c r="CJ76" s="22">
        <f t="shared" si="19"/>
        <v>0</v>
      </c>
      <c r="CK76" s="22">
        <f t="shared" si="20"/>
        <v>0</v>
      </c>
      <c r="CL76" s="22">
        <f t="shared" si="21"/>
        <v>0</v>
      </c>
      <c r="CM76" s="22">
        <f t="shared" si="22"/>
        <v>0</v>
      </c>
      <c r="CN76" s="22">
        <f t="shared" si="23"/>
        <v>0</v>
      </c>
      <c r="CO76" s="22" t="s">
        <v>112</v>
      </c>
      <c r="AMK76" s="19"/>
    </row>
    <row r="77" spans="1:93 1025:1025" customFormat="1" x14ac:dyDescent="0.2">
      <c r="A77" s="31" t="s">
        <v>168</v>
      </c>
      <c r="B77" s="32" t="s">
        <v>162</v>
      </c>
      <c r="C77" s="32" t="s">
        <v>111</v>
      </c>
      <c r="D77" s="32" t="s">
        <v>112</v>
      </c>
      <c r="E77" s="22">
        <f t="shared" si="24"/>
        <v>0</v>
      </c>
      <c r="F77" s="22">
        <f t="shared" si="25"/>
        <v>0</v>
      </c>
      <c r="G77" s="22">
        <f t="shared" si="0"/>
        <v>0</v>
      </c>
      <c r="H77" s="22">
        <f t="shared" si="1"/>
        <v>0</v>
      </c>
      <c r="I77" s="22">
        <f t="shared" si="2"/>
        <v>0</v>
      </c>
      <c r="J77" s="22">
        <f t="shared" si="3"/>
        <v>0</v>
      </c>
      <c r="K77" s="22">
        <f t="shared" si="4"/>
        <v>5</v>
      </c>
      <c r="L77" s="22">
        <f t="shared" si="5"/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5</v>
      </c>
      <c r="AR77" s="22">
        <v>0</v>
      </c>
      <c r="AS77" s="22">
        <f t="shared" si="26"/>
        <v>0</v>
      </c>
      <c r="AT77" s="22">
        <f t="shared" si="6"/>
        <v>0</v>
      </c>
      <c r="AU77" s="22">
        <f t="shared" si="7"/>
        <v>0</v>
      </c>
      <c r="AV77" s="22">
        <f t="shared" si="8"/>
        <v>0</v>
      </c>
      <c r="AW77" s="22">
        <f t="shared" si="9"/>
        <v>0</v>
      </c>
      <c r="AX77" s="22">
        <f t="shared" si="10"/>
        <v>0</v>
      </c>
      <c r="AY77" s="22">
        <f t="shared" si="11"/>
        <v>5</v>
      </c>
      <c r="AZ77" s="22">
        <f t="shared" si="12"/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22">
        <v>0</v>
      </c>
      <c r="BT77" s="22">
        <v>0</v>
      </c>
      <c r="BU77" s="22">
        <v>0</v>
      </c>
      <c r="BV77" s="22">
        <v>0</v>
      </c>
      <c r="BW77" s="22">
        <v>0</v>
      </c>
      <c r="BX77" s="22">
        <v>0</v>
      </c>
      <c r="BY77" s="22">
        <v>0</v>
      </c>
      <c r="BZ77" s="22">
        <v>0</v>
      </c>
      <c r="CA77" s="22">
        <v>0</v>
      </c>
      <c r="CB77" s="22">
        <v>0</v>
      </c>
      <c r="CC77" s="22">
        <v>0</v>
      </c>
      <c r="CD77" s="22">
        <v>0</v>
      </c>
      <c r="CE77" s="22">
        <v>5</v>
      </c>
      <c r="CF77" s="22">
        <v>0</v>
      </c>
      <c r="CG77" s="22">
        <f t="shared" si="31"/>
        <v>0</v>
      </c>
      <c r="CH77" s="22">
        <f t="shared" si="17"/>
        <v>0</v>
      </c>
      <c r="CI77" s="22">
        <f t="shared" si="18"/>
        <v>0</v>
      </c>
      <c r="CJ77" s="22">
        <f t="shared" si="19"/>
        <v>0</v>
      </c>
      <c r="CK77" s="22">
        <f t="shared" si="20"/>
        <v>0</v>
      </c>
      <c r="CL77" s="22">
        <f t="shared" si="21"/>
        <v>0</v>
      </c>
      <c r="CM77" s="22">
        <f t="shared" si="22"/>
        <v>0</v>
      </c>
      <c r="CN77" s="22">
        <f t="shared" si="23"/>
        <v>0</v>
      </c>
      <c r="CO77" s="22" t="s">
        <v>112</v>
      </c>
      <c r="AMK77" s="1"/>
    </row>
    <row r="78" spans="1:93 1025:1025" customFormat="1" ht="51" x14ac:dyDescent="0.2">
      <c r="A78" s="34" t="s">
        <v>168</v>
      </c>
      <c r="B78" s="48" t="s">
        <v>287</v>
      </c>
      <c r="C78" s="25" t="s">
        <v>288</v>
      </c>
      <c r="D78" s="25" t="s">
        <v>112</v>
      </c>
      <c r="E78" s="23">
        <f t="shared" si="24"/>
        <v>0</v>
      </c>
      <c r="F78" s="23">
        <f t="shared" si="25"/>
        <v>0</v>
      </c>
      <c r="G78" s="23">
        <f t="shared" si="0"/>
        <v>0</v>
      </c>
      <c r="H78" s="23">
        <f t="shared" si="1"/>
        <v>0</v>
      </c>
      <c r="I78" s="23">
        <f t="shared" si="2"/>
        <v>0</v>
      </c>
      <c r="J78" s="23">
        <f t="shared" si="3"/>
        <v>0</v>
      </c>
      <c r="K78" s="23">
        <f t="shared" si="4"/>
        <v>1</v>
      </c>
      <c r="L78" s="23">
        <f t="shared" si="5"/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1</v>
      </c>
      <c r="AR78" s="23">
        <v>0</v>
      </c>
      <c r="AS78" s="23">
        <f t="shared" si="26"/>
        <v>0</v>
      </c>
      <c r="AT78" s="23">
        <f t="shared" si="6"/>
        <v>0</v>
      </c>
      <c r="AU78" s="23">
        <f t="shared" si="7"/>
        <v>0</v>
      </c>
      <c r="AV78" s="23">
        <f t="shared" si="8"/>
        <v>0</v>
      </c>
      <c r="AW78" s="23">
        <f t="shared" si="9"/>
        <v>0</v>
      </c>
      <c r="AX78" s="23">
        <f t="shared" si="10"/>
        <v>0</v>
      </c>
      <c r="AY78" s="23">
        <f t="shared" si="11"/>
        <v>1</v>
      </c>
      <c r="AZ78" s="23">
        <f t="shared" si="12"/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1</v>
      </c>
      <c r="CF78" s="23">
        <v>0</v>
      </c>
      <c r="CG78" s="23">
        <f t="shared" si="31"/>
        <v>0</v>
      </c>
      <c r="CH78" s="23">
        <f t="shared" si="17"/>
        <v>0</v>
      </c>
      <c r="CI78" s="23">
        <f t="shared" si="18"/>
        <v>0</v>
      </c>
      <c r="CJ78" s="23">
        <f t="shared" si="19"/>
        <v>0</v>
      </c>
      <c r="CK78" s="23">
        <f t="shared" si="20"/>
        <v>0</v>
      </c>
      <c r="CL78" s="23">
        <f t="shared" si="21"/>
        <v>0</v>
      </c>
      <c r="CM78" s="23">
        <f t="shared" si="22"/>
        <v>0</v>
      </c>
      <c r="CN78" s="23">
        <f t="shared" si="23"/>
        <v>0</v>
      </c>
      <c r="CO78" s="23" t="s">
        <v>112</v>
      </c>
      <c r="AMK78" s="1"/>
    </row>
    <row r="79" spans="1:93 1025:1025" customFormat="1" ht="51" x14ac:dyDescent="0.2">
      <c r="A79" s="34" t="s">
        <v>168</v>
      </c>
      <c r="B79" s="48" t="s">
        <v>289</v>
      </c>
      <c r="C79" s="25" t="s">
        <v>290</v>
      </c>
      <c r="D79" s="25" t="s">
        <v>112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1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1</v>
      </c>
      <c r="CF79" s="23">
        <v>0</v>
      </c>
      <c r="CG79" s="23">
        <v>0</v>
      </c>
      <c r="CH79" s="23">
        <v>0</v>
      </c>
      <c r="CI79" s="23">
        <v>0</v>
      </c>
      <c r="CJ79" s="23">
        <v>0</v>
      </c>
      <c r="CK79" s="23">
        <v>0</v>
      </c>
      <c r="CL79" s="23">
        <v>0</v>
      </c>
      <c r="CM79" s="23">
        <v>0</v>
      </c>
      <c r="CN79" s="23">
        <v>0</v>
      </c>
      <c r="CO79" s="23" t="s">
        <v>112</v>
      </c>
      <c r="AMK79" s="1"/>
    </row>
    <row r="80" spans="1:93 1025:1025" customFormat="1" ht="51" x14ac:dyDescent="0.2">
      <c r="A80" s="34" t="s">
        <v>168</v>
      </c>
      <c r="B80" s="48" t="s">
        <v>291</v>
      </c>
      <c r="C80" s="25" t="s">
        <v>292</v>
      </c>
      <c r="D80" s="25" t="s">
        <v>112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1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1</v>
      </c>
      <c r="CF80" s="23">
        <v>0</v>
      </c>
      <c r="CG80" s="23">
        <v>0</v>
      </c>
      <c r="CH80" s="23">
        <v>0</v>
      </c>
      <c r="CI80" s="23">
        <v>0</v>
      </c>
      <c r="CJ80" s="23">
        <v>0</v>
      </c>
      <c r="CK80" s="23">
        <v>0</v>
      </c>
      <c r="CL80" s="23">
        <v>0</v>
      </c>
      <c r="CM80" s="23">
        <v>0</v>
      </c>
      <c r="CN80" s="23">
        <v>0</v>
      </c>
      <c r="CO80" s="23" t="s">
        <v>112</v>
      </c>
      <c r="AMK80" s="1"/>
    </row>
    <row r="81" spans="1:93 1025:1025" customFormat="1" ht="38.25" x14ac:dyDescent="0.2">
      <c r="A81" s="34" t="s">
        <v>168</v>
      </c>
      <c r="B81" s="48" t="s">
        <v>293</v>
      </c>
      <c r="C81" s="25" t="s">
        <v>294</v>
      </c>
      <c r="D81" s="25" t="s">
        <v>112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1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1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 t="s">
        <v>112</v>
      </c>
      <c r="AMK81" s="1"/>
    </row>
    <row r="82" spans="1:93 1025:1025" customFormat="1" ht="38.25" x14ac:dyDescent="0.2">
      <c r="A82" s="34" t="s">
        <v>168</v>
      </c>
      <c r="B82" s="48" t="s">
        <v>295</v>
      </c>
      <c r="C82" s="25" t="s">
        <v>296</v>
      </c>
      <c r="D82" s="25" t="s">
        <v>112</v>
      </c>
      <c r="E82" s="23">
        <f t="shared" si="24"/>
        <v>0</v>
      </c>
      <c r="F82" s="23">
        <f t="shared" si="25"/>
        <v>0</v>
      </c>
      <c r="G82" s="23">
        <f t="shared" si="0"/>
        <v>0</v>
      </c>
      <c r="H82" s="23">
        <f t="shared" si="1"/>
        <v>0</v>
      </c>
      <c r="I82" s="23">
        <f t="shared" si="2"/>
        <v>0</v>
      </c>
      <c r="J82" s="23">
        <f t="shared" si="3"/>
        <v>0</v>
      </c>
      <c r="K82" s="23">
        <f t="shared" si="4"/>
        <v>1</v>
      </c>
      <c r="L82" s="23">
        <f t="shared" si="5"/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1</v>
      </c>
      <c r="AR82" s="23">
        <v>0</v>
      </c>
      <c r="AS82" s="23">
        <f t="shared" si="26"/>
        <v>0</v>
      </c>
      <c r="AT82" s="23">
        <f t="shared" si="6"/>
        <v>0</v>
      </c>
      <c r="AU82" s="23">
        <f t="shared" si="7"/>
        <v>0</v>
      </c>
      <c r="AV82" s="23">
        <f t="shared" si="8"/>
        <v>0</v>
      </c>
      <c r="AW82" s="23">
        <f t="shared" si="9"/>
        <v>0</v>
      </c>
      <c r="AX82" s="23">
        <f t="shared" si="10"/>
        <v>0</v>
      </c>
      <c r="AY82" s="23">
        <f t="shared" si="11"/>
        <v>1</v>
      </c>
      <c r="AZ82" s="23">
        <f t="shared" si="12"/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1</v>
      </c>
      <c r="CF82" s="23">
        <v>0</v>
      </c>
      <c r="CG82" s="23">
        <f t="shared" si="31"/>
        <v>0</v>
      </c>
      <c r="CH82" s="23">
        <f t="shared" si="17"/>
        <v>0</v>
      </c>
      <c r="CI82" s="23">
        <f t="shared" si="18"/>
        <v>0</v>
      </c>
      <c r="CJ82" s="23">
        <f t="shared" si="19"/>
        <v>0</v>
      </c>
      <c r="CK82" s="23">
        <f t="shared" si="20"/>
        <v>0</v>
      </c>
      <c r="CL82" s="23">
        <f t="shared" si="21"/>
        <v>0</v>
      </c>
      <c r="CM82" s="23">
        <f t="shared" si="22"/>
        <v>0</v>
      </c>
      <c r="CN82" s="23">
        <f t="shared" si="23"/>
        <v>0</v>
      </c>
      <c r="CO82" s="23" t="s">
        <v>112</v>
      </c>
      <c r="AMK82" s="1"/>
    </row>
    <row r="83" spans="1:93 1025:1025" s="16" customFormat="1" ht="15.75" x14ac:dyDescent="0.25">
      <c r="A83" s="31" t="s">
        <v>169</v>
      </c>
      <c r="B83" s="32" t="s">
        <v>163</v>
      </c>
      <c r="C83" s="32" t="s">
        <v>111</v>
      </c>
      <c r="D83" s="32" t="s">
        <v>112</v>
      </c>
      <c r="E83" s="22">
        <f t="shared" si="24"/>
        <v>0</v>
      </c>
      <c r="F83" s="22">
        <f t="shared" si="25"/>
        <v>0</v>
      </c>
      <c r="G83" s="22">
        <f t="shared" si="0"/>
        <v>0</v>
      </c>
      <c r="H83" s="22">
        <f t="shared" si="1"/>
        <v>0</v>
      </c>
      <c r="I83" s="22">
        <f t="shared" si="2"/>
        <v>0</v>
      </c>
      <c r="J83" s="22">
        <f t="shared" si="3"/>
        <v>0</v>
      </c>
      <c r="K83" s="22">
        <f t="shared" si="4"/>
        <v>0</v>
      </c>
      <c r="L83" s="22">
        <f t="shared" si="5"/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f t="shared" si="26"/>
        <v>0</v>
      </c>
      <c r="AT83" s="22">
        <f t="shared" si="6"/>
        <v>0</v>
      </c>
      <c r="AU83" s="22">
        <f t="shared" si="7"/>
        <v>0</v>
      </c>
      <c r="AV83" s="22">
        <f t="shared" si="8"/>
        <v>0</v>
      </c>
      <c r="AW83" s="22">
        <f t="shared" si="9"/>
        <v>0</v>
      </c>
      <c r="AX83" s="22">
        <f t="shared" si="10"/>
        <v>0</v>
      </c>
      <c r="AY83" s="22">
        <f t="shared" si="11"/>
        <v>0</v>
      </c>
      <c r="AZ83" s="22">
        <f t="shared" si="12"/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2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>
        <f t="shared" si="31"/>
        <v>0</v>
      </c>
      <c r="CH83" s="22">
        <f t="shared" si="17"/>
        <v>0</v>
      </c>
      <c r="CI83" s="22">
        <f t="shared" si="18"/>
        <v>0</v>
      </c>
      <c r="CJ83" s="22">
        <f t="shared" si="19"/>
        <v>0</v>
      </c>
      <c r="CK83" s="22">
        <f t="shared" si="20"/>
        <v>0</v>
      </c>
      <c r="CL83" s="22">
        <f t="shared" si="21"/>
        <v>0</v>
      </c>
      <c r="CM83" s="22">
        <f t="shared" si="22"/>
        <v>0</v>
      </c>
      <c r="CN83" s="22">
        <f t="shared" si="23"/>
        <v>0</v>
      </c>
      <c r="CO83" s="22" t="s">
        <v>112</v>
      </c>
    </row>
    <row r="84" spans="1:93 1025:1025" s="16" customFormat="1" ht="15.75" x14ac:dyDescent="0.25">
      <c r="A84" s="31" t="s">
        <v>170</v>
      </c>
      <c r="B84" s="32" t="s">
        <v>164</v>
      </c>
      <c r="C84" s="32" t="s">
        <v>111</v>
      </c>
      <c r="D84" s="32" t="s">
        <v>112</v>
      </c>
      <c r="E84" s="22">
        <f t="shared" si="24"/>
        <v>0</v>
      </c>
      <c r="F84" s="22">
        <f t="shared" si="25"/>
        <v>0</v>
      </c>
      <c r="G84" s="22">
        <f t="shared" si="0"/>
        <v>0</v>
      </c>
      <c r="H84" s="22">
        <f t="shared" si="1"/>
        <v>0</v>
      </c>
      <c r="I84" s="22">
        <f t="shared" si="2"/>
        <v>0</v>
      </c>
      <c r="J84" s="22">
        <f t="shared" si="3"/>
        <v>0</v>
      </c>
      <c r="K84" s="22">
        <f t="shared" si="4"/>
        <v>4</v>
      </c>
      <c r="L84" s="22">
        <f t="shared" si="5"/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4</v>
      </c>
      <c r="AR84" s="22">
        <v>0</v>
      </c>
      <c r="AS84" s="22">
        <f t="shared" si="26"/>
        <v>0</v>
      </c>
      <c r="AT84" s="22">
        <f t="shared" si="6"/>
        <v>0</v>
      </c>
      <c r="AU84" s="22">
        <f t="shared" si="7"/>
        <v>0</v>
      </c>
      <c r="AV84" s="22">
        <f t="shared" si="8"/>
        <v>0</v>
      </c>
      <c r="AW84" s="22">
        <f t="shared" si="9"/>
        <v>0</v>
      </c>
      <c r="AX84" s="22">
        <f t="shared" si="10"/>
        <v>0</v>
      </c>
      <c r="AY84" s="22">
        <f t="shared" si="11"/>
        <v>4</v>
      </c>
      <c r="AZ84" s="22">
        <f t="shared" si="12"/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4</v>
      </c>
      <c r="CF84" s="22">
        <v>0</v>
      </c>
      <c r="CG84" s="22">
        <f t="shared" si="31"/>
        <v>0</v>
      </c>
      <c r="CH84" s="22">
        <f t="shared" si="17"/>
        <v>0</v>
      </c>
      <c r="CI84" s="22">
        <f t="shared" si="18"/>
        <v>0</v>
      </c>
      <c r="CJ84" s="22">
        <f t="shared" si="19"/>
        <v>0</v>
      </c>
      <c r="CK84" s="22">
        <f t="shared" si="20"/>
        <v>0</v>
      </c>
      <c r="CL84" s="22">
        <f t="shared" si="21"/>
        <v>0</v>
      </c>
      <c r="CM84" s="22">
        <f t="shared" si="22"/>
        <v>0</v>
      </c>
      <c r="CN84" s="22">
        <f t="shared" si="23"/>
        <v>0</v>
      </c>
      <c r="CO84" s="22" t="s">
        <v>112</v>
      </c>
    </row>
    <row r="85" spans="1:93 1025:1025" s="16" customFormat="1" ht="38.25" x14ac:dyDescent="0.25">
      <c r="A85" s="34" t="s">
        <v>170</v>
      </c>
      <c r="B85" s="52" t="s">
        <v>297</v>
      </c>
      <c r="C85" s="25" t="s">
        <v>298</v>
      </c>
      <c r="D85" s="25" t="s">
        <v>112</v>
      </c>
      <c r="E85" s="23">
        <f t="shared" si="24"/>
        <v>0</v>
      </c>
      <c r="F85" s="23">
        <f t="shared" si="25"/>
        <v>0</v>
      </c>
      <c r="G85" s="23">
        <f t="shared" si="0"/>
        <v>0</v>
      </c>
      <c r="H85" s="23">
        <f t="shared" si="1"/>
        <v>0</v>
      </c>
      <c r="I85" s="23">
        <f t="shared" si="2"/>
        <v>0</v>
      </c>
      <c r="J85" s="23">
        <f t="shared" si="3"/>
        <v>0</v>
      </c>
      <c r="K85" s="23">
        <f t="shared" si="4"/>
        <v>1</v>
      </c>
      <c r="L85" s="23">
        <f t="shared" si="5"/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1</v>
      </c>
      <c r="AR85" s="23">
        <v>0</v>
      </c>
      <c r="AS85" s="23">
        <f t="shared" si="26"/>
        <v>0</v>
      </c>
      <c r="AT85" s="23">
        <f t="shared" si="6"/>
        <v>0</v>
      </c>
      <c r="AU85" s="23">
        <f t="shared" si="7"/>
        <v>0</v>
      </c>
      <c r="AV85" s="23">
        <f t="shared" si="8"/>
        <v>0</v>
      </c>
      <c r="AW85" s="23">
        <f t="shared" si="9"/>
        <v>0</v>
      </c>
      <c r="AX85" s="23">
        <f t="shared" si="10"/>
        <v>0</v>
      </c>
      <c r="AY85" s="23">
        <f t="shared" si="11"/>
        <v>1</v>
      </c>
      <c r="AZ85" s="23">
        <f t="shared" si="12"/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1</v>
      </c>
      <c r="CF85" s="23">
        <v>0</v>
      </c>
      <c r="CG85" s="23">
        <f t="shared" si="31"/>
        <v>0</v>
      </c>
      <c r="CH85" s="23">
        <f t="shared" si="17"/>
        <v>0</v>
      </c>
      <c r="CI85" s="23">
        <f t="shared" si="18"/>
        <v>0</v>
      </c>
      <c r="CJ85" s="23">
        <f t="shared" si="19"/>
        <v>0</v>
      </c>
      <c r="CK85" s="23">
        <f t="shared" si="20"/>
        <v>0</v>
      </c>
      <c r="CL85" s="23">
        <f t="shared" si="21"/>
        <v>0</v>
      </c>
      <c r="CM85" s="23">
        <f t="shared" si="22"/>
        <v>0</v>
      </c>
      <c r="CN85" s="23">
        <f t="shared" si="23"/>
        <v>0</v>
      </c>
      <c r="CO85" s="23" t="s">
        <v>112</v>
      </c>
    </row>
    <row r="86" spans="1:93 1025:1025" s="16" customFormat="1" ht="38.25" x14ac:dyDescent="0.25">
      <c r="A86" s="34" t="s">
        <v>170</v>
      </c>
      <c r="B86" s="52" t="s">
        <v>299</v>
      </c>
      <c r="C86" s="25" t="s">
        <v>300</v>
      </c>
      <c r="D86" s="25" t="s">
        <v>112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2</v>
      </c>
      <c r="AR86" s="23">
        <v>0</v>
      </c>
      <c r="AS86" s="23">
        <v>0</v>
      </c>
      <c r="AT86" s="23">
        <v>0</v>
      </c>
      <c r="AU86" s="23">
        <v>0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v>0</v>
      </c>
      <c r="BF86" s="23">
        <v>0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2</v>
      </c>
      <c r="CF86" s="23">
        <v>0</v>
      </c>
      <c r="CG86" s="23">
        <v>0</v>
      </c>
      <c r="CH86" s="23">
        <v>0</v>
      </c>
      <c r="CI86" s="23">
        <v>0</v>
      </c>
      <c r="CJ86" s="23">
        <v>0</v>
      </c>
      <c r="CK86" s="23">
        <v>0</v>
      </c>
      <c r="CL86" s="23">
        <v>0</v>
      </c>
      <c r="CM86" s="23">
        <v>0</v>
      </c>
      <c r="CN86" s="23">
        <v>0</v>
      </c>
      <c r="CO86" s="23" t="s">
        <v>112</v>
      </c>
    </row>
    <row r="87" spans="1:93 1025:1025" s="16" customFormat="1" ht="38.25" x14ac:dyDescent="0.25">
      <c r="A87" s="34" t="s">
        <v>170</v>
      </c>
      <c r="B87" s="52" t="s">
        <v>209</v>
      </c>
      <c r="C87" s="25" t="s">
        <v>210</v>
      </c>
      <c r="D87" s="25" t="s">
        <v>112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3">
        <v>0</v>
      </c>
      <c r="AF87" s="23">
        <v>0</v>
      </c>
      <c r="AG87" s="23">
        <v>0</v>
      </c>
      <c r="AH87" s="23">
        <v>0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3">
        <v>0</v>
      </c>
      <c r="AO87" s="23">
        <v>0</v>
      </c>
      <c r="AP87" s="23">
        <v>0</v>
      </c>
      <c r="AQ87" s="23">
        <v>1</v>
      </c>
      <c r="AR87" s="23">
        <v>0</v>
      </c>
      <c r="AS87" s="23">
        <v>0</v>
      </c>
      <c r="AT87" s="23">
        <v>0</v>
      </c>
      <c r="AU87" s="23">
        <v>0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0</v>
      </c>
      <c r="BD87" s="23">
        <v>0</v>
      </c>
      <c r="BE87" s="23">
        <v>0</v>
      </c>
      <c r="BF87" s="23">
        <v>0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0</v>
      </c>
      <c r="BP87" s="23">
        <v>0</v>
      </c>
      <c r="BQ87" s="23">
        <v>0</v>
      </c>
      <c r="BR87" s="23">
        <v>0</v>
      </c>
      <c r="BS87" s="23">
        <v>0</v>
      </c>
      <c r="BT87" s="23">
        <v>0</v>
      </c>
      <c r="BU87" s="23">
        <v>0</v>
      </c>
      <c r="BV87" s="23">
        <v>0</v>
      </c>
      <c r="BW87" s="23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1</v>
      </c>
      <c r="CF87" s="23">
        <v>0</v>
      </c>
      <c r="CG87" s="23">
        <v>0</v>
      </c>
      <c r="CH87" s="23">
        <v>0</v>
      </c>
      <c r="CI87" s="23">
        <v>0</v>
      </c>
      <c r="CJ87" s="23">
        <v>0</v>
      </c>
      <c r="CK87" s="23">
        <v>0</v>
      </c>
      <c r="CL87" s="23">
        <v>0</v>
      </c>
      <c r="CM87" s="23">
        <v>0</v>
      </c>
      <c r="CN87" s="23">
        <v>0</v>
      </c>
      <c r="CO87" s="23" t="s">
        <v>112</v>
      </c>
    </row>
    <row r="88" spans="1:93 1025:1025" s="16" customFormat="1" ht="25.5" x14ac:dyDescent="0.25">
      <c r="A88" s="31" t="s">
        <v>145</v>
      </c>
      <c r="B88" s="32" t="s">
        <v>146</v>
      </c>
      <c r="C88" s="32" t="s">
        <v>111</v>
      </c>
      <c r="D88" s="32" t="s">
        <v>112</v>
      </c>
      <c r="E88" s="22">
        <f t="shared" si="24"/>
        <v>0</v>
      </c>
      <c r="F88" s="22">
        <f t="shared" si="25"/>
        <v>0</v>
      </c>
      <c r="G88" s="22">
        <f t="shared" si="0"/>
        <v>0</v>
      </c>
      <c r="H88" s="22">
        <f t="shared" si="1"/>
        <v>0</v>
      </c>
      <c r="I88" s="22">
        <f t="shared" si="2"/>
        <v>0</v>
      </c>
      <c r="J88" s="22">
        <f t="shared" si="3"/>
        <v>0</v>
      </c>
      <c r="K88" s="22">
        <f t="shared" si="4"/>
        <v>0</v>
      </c>
      <c r="L88" s="22">
        <f t="shared" si="5"/>
        <v>3421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3421</v>
      </c>
      <c r="AS88" s="22">
        <f t="shared" si="26"/>
        <v>0</v>
      </c>
      <c r="AT88" s="22">
        <f t="shared" si="6"/>
        <v>0</v>
      </c>
      <c r="AU88" s="22">
        <f t="shared" si="7"/>
        <v>0</v>
      </c>
      <c r="AV88" s="22">
        <f t="shared" si="8"/>
        <v>0</v>
      </c>
      <c r="AW88" s="22">
        <f t="shared" si="9"/>
        <v>0</v>
      </c>
      <c r="AX88" s="22">
        <f t="shared" si="10"/>
        <v>0</v>
      </c>
      <c r="AY88" s="22">
        <f t="shared" si="11"/>
        <v>0</v>
      </c>
      <c r="AZ88" s="22">
        <f t="shared" si="12"/>
        <v>2856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2">
        <v>0</v>
      </c>
      <c r="BY88" s="22">
        <v>0</v>
      </c>
      <c r="BZ88" s="22">
        <v>0</v>
      </c>
      <c r="CA88" s="22">
        <v>0</v>
      </c>
      <c r="CB88" s="22">
        <v>0</v>
      </c>
      <c r="CC88" s="22">
        <v>0</v>
      </c>
      <c r="CD88" s="22">
        <v>0</v>
      </c>
      <c r="CE88" s="22">
        <v>0</v>
      </c>
      <c r="CF88" s="22">
        <v>2856</v>
      </c>
      <c r="CG88" s="22">
        <f t="shared" si="31"/>
        <v>0</v>
      </c>
      <c r="CH88" s="22">
        <f t="shared" si="17"/>
        <v>0</v>
      </c>
      <c r="CI88" s="22">
        <f t="shared" si="18"/>
        <v>0</v>
      </c>
      <c r="CJ88" s="22">
        <f t="shared" si="19"/>
        <v>0</v>
      </c>
      <c r="CK88" s="22">
        <f t="shared" si="20"/>
        <v>0</v>
      </c>
      <c r="CL88" s="22">
        <f t="shared" si="21"/>
        <v>0</v>
      </c>
      <c r="CM88" s="22">
        <f t="shared" si="22"/>
        <v>0</v>
      </c>
      <c r="CN88" s="22">
        <f t="shared" si="23"/>
        <v>565</v>
      </c>
      <c r="CO88" s="22" t="s">
        <v>112</v>
      </c>
    </row>
    <row r="89" spans="1:93 1025:1025" s="16" customFormat="1" ht="25.5" x14ac:dyDescent="0.25">
      <c r="A89" s="31" t="s">
        <v>147</v>
      </c>
      <c r="B89" s="32" t="s">
        <v>148</v>
      </c>
      <c r="C89" s="32" t="s">
        <v>111</v>
      </c>
      <c r="D89" s="32" t="s">
        <v>112</v>
      </c>
      <c r="E89" s="22">
        <f t="shared" si="24"/>
        <v>0</v>
      </c>
      <c r="F89" s="22">
        <f t="shared" si="25"/>
        <v>0</v>
      </c>
      <c r="G89" s="22">
        <f t="shared" si="0"/>
        <v>0</v>
      </c>
      <c r="H89" s="22">
        <f t="shared" si="1"/>
        <v>0</v>
      </c>
      <c r="I89" s="22">
        <f t="shared" si="2"/>
        <v>0</v>
      </c>
      <c r="J89" s="22">
        <f t="shared" si="3"/>
        <v>0</v>
      </c>
      <c r="K89" s="22">
        <f t="shared" si="4"/>
        <v>0</v>
      </c>
      <c r="L89" s="22">
        <f t="shared" si="5"/>
        <v>3421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3421</v>
      </c>
      <c r="AS89" s="22">
        <f t="shared" si="26"/>
        <v>0</v>
      </c>
      <c r="AT89" s="22">
        <f t="shared" si="6"/>
        <v>0</v>
      </c>
      <c r="AU89" s="22">
        <f t="shared" si="7"/>
        <v>0</v>
      </c>
      <c r="AV89" s="22">
        <f t="shared" si="8"/>
        <v>0</v>
      </c>
      <c r="AW89" s="22">
        <f t="shared" si="9"/>
        <v>0</v>
      </c>
      <c r="AX89" s="22">
        <f t="shared" si="10"/>
        <v>0</v>
      </c>
      <c r="AY89" s="22">
        <f t="shared" si="11"/>
        <v>0</v>
      </c>
      <c r="AZ89" s="22">
        <f t="shared" si="12"/>
        <v>2856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2856</v>
      </c>
      <c r="CG89" s="22">
        <f t="shared" si="31"/>
        <v>0</v>
      </c>
      <c r="CH89" s="22">
        <f t="shared" si="17"/>
        <v>0</v>
      </c>
      <c r="CI89" s="22">
        <f t="shared" si="18"/>
        <v>0</v>
      </c>
      <c r="CJ89" s="22">
        <f t="shared" si="19"/>
        <v>0</v>
      </c>
      <c r="CK89" s="22">
        <f t="shared" si="20"/>
        <v>0</v>
      </c>
      <c r="CL89" s="22">
        <f t="shared" si="21"/>
        <v>0</v>
      </c>
      <c r="CM89" s="22">
        <f t="shared" si="22"/>
        <v>0</v>
      </c>
      <c r="CN89" s="22">
        <f t="shared" si="23"/>
        <v>565</v>
      </c>
      <c r="CO89" s="22" t="s">
        <v>112</v>
      </c>
    </row>
    <row r="90" spans="1:93 1025:1025" s="16" customFormat="1" ht="15.75" x14ac:dyDescent="0.25">
      <c r="A90" s="31" t="s">
        <v>171</v>
      </c>
      <c r="B90" s="32" t="s">
        <v>162</v>
      </c>
      <c r="C90" s="32" t="s">
        <v>111</v>
      </c>
      <c r="D90" s="32" t="s">
        <v>112</v>
      </c>
      <c r="E90" s="22">
        <f t="shared" si="24"/>
        <v>0</v>
      </c>
      <c r="F90" s="22">
        <f t="shared" si="25"/>
        <v>0</v>
      </c>
      <c r="G90" s="22">
        <f t="shared" si="0"/>
        <v>0</v>
      </c>
      <c r="H90" s="22">
        <f t="shared" si="1"/>
        <v>0</v>
      </c>
      <c r="I90" s="22">
        <f t="shared" si="2"/>
        <v>0</v>
      </c>
      <c r="J90" s="22">
        <f t="shared" si="3"/>
        <v>0</v>
      </c>
      <c r="K90" s="22">
        <f t="shared" si="4"/>
        <v>0</v>
      </c>
      <c r="L90" s="22">
        <f t="shared" si="5"/>
        <v>1343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1343</v>
      </c>
      <c r="AS90" s="22">
        <f t="shared" si="26"/>
        <v>0</v>
      </c>
      <c r="AT90" s="22">
        <f t="shared" si="6"/>
        <v>0</v>
      </c>
      <c r="AU90" s="22">
        <f t="shared" si="7"/>
        <v>0</v>
      </c>
      <c r="AV90" s="22">
        <f t="shared" si="8"/>
        <v>0</v>
      </c>
      <c r="AW90" s="22">
        <f t="shared" si="9"/>
        <v>0</v>
      </c>
      <c r="AX90" s="22">
        <f t="shared" si="10"/>
        <v>0</v>
      </c>
      <c r="AY90" s="22">
        <f t="shared" si="11"/>
        <v>0</v>
      </c>
      <c r="AZ90" s="22">
        <f t="shared" si="12"/>
        <v>1119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2">
        <v>0</v>
      </c>
      <c r="BY90" s="22">
        <v>0</v>
      </c>
      <c r="BZ90" s="22">
        <v>0</v>
      </c>
      <c r="CA90" s="22">
        <v>0</v>
      </c>
      <c r="CB90" s="22">
        <v>0</v>
      </c>
      <c r="CC90" s="22">
        <v>0</v>
      </c>
      <c r="CD90" s="22">
        <v>0</v>
      </c>
      <c r="CE90" s="22">
        <v>0</v>
      </c>
      <c r="CF90" s="22">
        <v>1119</v>
      </c>
      <c r="CG90" s="22">
        <f t="shared" si="31"/>
        <v>0</v>
      </c>
      <c r="CH90" s="22">
        <f t="shared" si="17"/>
        <v>0</v>
      </c>
      <c r="CI90" s="22">
        <f t="shared" si="18"/>
        <v>0</v>
      </c>
      <c r="CJ90" s="22">
        <f t="shared" si="19"/>
        <v>0</v>
      </c>
      <c r="CK90" s="22">
        <f t="shared" si="20"/>
        <v>0</v>
      </c>
      <c r="CL90" s="22">
        <f t="shared" si="21"/>
        <v>0</v>
      </c>
      <c r="CM90" s="22">
        <f t="shared" si="22"/>
        <v>0</v>
      </c>
      <c r="CN90" s="22">
        <f t="shared" si="23"/>
        <v>224</v>
      </c>
      <c r="CO90" s="22" t="s">
        <v>112</v>
      </c>
    </row>
    <row r="91" spans="1:93 1025:1025" s="16" customFormat="1" ht="51" x14ac:dyDescent="0.25">
      <c r="A91" s="34" t="s">
        <v>171</v>
      </c>
      <c r="B91" s="35" t="s">
        <v>301</v>
      </c>
      <c r="C91" s="25" t="s">
        <v>211</v>
      </c>
      <c r="D91" s="25" t="s">
        <v>112</v>
      </c>
      <c r="E91" s="23">
        <f t="shared" si="24"/>
        <v>0</v>
      </c>
      <c r="F91" s="23">
        <f t="shared" si="25"/>
        <v>0</v>
      </c>
      <c r="G91" s="23">
        <f t="shared" si="0"/>
        <v>0</v>
      </c>
      <c r="H91" s="23">
        <f t="shared" si="1"/>
        <v>0</v>
      </c>
      <c r="I91" s="23">
        <f t="shared" si="2"/>
        <v>0</v>
      </c>
      <c r="J91" s="23">
        <f t="shared" si="3"/>
        <v>0</v>
      </c>
      <c r="K91" s="23">
        <f t="shared" si="4"/>
        <v>0</v>
      </c>
      <c r="L91" s="23">
        <f t="shared" si="5"/>
        <v>424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424</v>
      </c>
      <c r="AS91" s="23">
        <f t="shared" si="26"/>
        <v>0</v>
      </c>
      <c r="AT91" s="23">
        <f t="shared" si="6"/>
        <v>0</v>
      </c>
      <c r="AU91" s="23">
        <f t="shared" si="7"/>
        <v>0</v>
      </c>
      <c r="AV91" s="23">
        <f t="shared" si="8"/>
        <v>0</v>
      </c>
      <c r="AW91" s="23">
        <f t="shared" si="9"/>
        <v>0</v>
      </c>
      <c r="AX91" s="23">
        <f t="shared" si="10"/>
        <v>0</v>
      </c>
      <c r="AY91" s="23">
        <f t="shared" si="11"/>
        <v>0</v>
      </c>
      <c r="AZ91" s="23">
        <f t="shared" si="12"/>
        <v>385</v>
      </c>
      <c r="BA91" s="23">
        <v>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385</v>
      </c>
      <c r="CG91" s="23">
        <f t="shared" si="31"/>
        <v>0</v>
      </c>
      <c r="CH91" s="23">
        <f t="shared" si="17"/>
        <v>0</v>
      </c>
      <c r="CI91" s="23">
        <f t="shared" si="18"/>
        <v>0</v>
      </c>
      <c r="CJ91" s="23">
        <f t="shared" si="19"/>
        <v>0</v>
      </c>
      <c r="CK91" s="23">
        <f t="shared" si="20"/>
        <v>0</v>
      </c>
      <c r="CL91" s="23">
        <f t="shared" si="21"/>
        <v>0</v>
      </c>
      <c r="CM91" s="23">
        <f t="shared" si="22"/>
        <v>0</v>
      </c>
      <c r="CN91" s="23">
        <f t="shared" si="23"/>
        <v>39</v>
      </c>
      <c r="CO91" s="23" t="s">
        <v>112</v>
      </c>
    </row>
    <row r="92" spans="1:93 1025:1025" s="16" customFormat="1" ht="25.5" x14ac:dyDescent="0.25">
      <c r="A92" s="34" t="s">
        <v>171</v>
      </c>
      <c r="B92" s="35" t="s">
        <v>302</v>
      </c>
      <c r="C92" s="25" t="s">
        <v>303</v>
      </c>
      <c r="D92" s="25" t="s">
        <v>112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919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734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 t="s">
        <v>112</v>
      </c>
    </row>
    <row r="93" spans="1:93 1025:1025" s="16" customFormat="1" ht="15.75" x14ac:dyDescent="0.25">
      <c r="A93" s="31" t="s">
        <v>172</v>
      </c>
      <c r="B93" s="32" t="s">
        <v>163</v>
      </c>
      <c r="C93" s="32" t="s">
        <v>111</v>
      </c>
      <c r="D93" s="32" t="s">
        <v>112</v>
      </c>
      <c r="E93" s="22">
        <f t="shared" si="24"/>
        <v>0</v>
      </c>
      <c r="F93" s="22">
        <f t="shared" ref="F93:F148" si="58">SUM(N93,V93,AD93,AL93)</f>
        <v>0</v>
      </c>
      <c r="G93" s="22">
        <f t="shared" ref="G93:G148" si="59">SUM(O93,W93,AE93,AM93)</f>
        <v>0</v>
      </c>
      <c r="H93" s="22">
        <f t="shared" ref="H93:H148" si="60">SUM(P93,X93,AF93,AN93)</f>
        <v>0</v>
      </c>
      <c r="I93" s="22">
        <f t="shared" ref="I93:I148" si="61">SUM(Q93,Y93,AG93,AO93)</f>
        <v>0</v>
      </c>
      <c r="J93" s="22">
        <f t="shared" ref="J93:J148" si="62">SUM(R93,Z93,AH93,AP93)</f>
        <v>0</v>
      </c>
      <c r="K93" s="22">
        <f t="shared" ref="K93:K148" si="63">SUM(S93,AA93,AI93,AQ93)</f>
        <v>0</v>
      </c>
      <c r="L93" s="22">
        <f t="shared" ref="L93:L148" si="64">SUM(T93,AB93,AJ93,AR93)</f>
        <v>701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701</v>
      </c>
      <c r="AS93" s="22">
        <f t="shared" si="26"/>
        <v>0</v>
      </c>
      <c r="AT93" s="22">
        <f t="shared" ref="AT93:AT148" si="65">SUM(BB93,BJ93,BR93,BZ93)</f>
        <v>0</v>
      </c>
      <c r="AU93" s="22">
        <f t="shared" ref="AU93:AU148" si="66">SUM(BC93,BK93,BS93,CA93)</f>
        <v>0</v>
      </c>
      <c r="AV93" s="22">
        <f t="shared" ref="AV93:AV148" si="67">SUM(BD93,BL93,BT93,CB93)</f>
        <v>0</v>
      </c>
      <c r="AW93" s="22">
        <f t="shared" ref="AW93:AW148" si="68">SUM(BE93,BM93,BU93,CC93)</f>
        <v>0</v>
      </c>
      <c r="AX93" s="22">
        <f t="shared" ref="AX93:AX148" si="69">SUM(BF93,BN93,BV93,CD93)</f>
        <v>0</v>
      </c>
      <c r="AY93" s="22">
        <f t="shared" ref="AY93:AY148" si="70">SUM(BG93,BO93,BW93,CE93)</f>
        <v>0</v>
      </c>
      <c r="AZ93" s="22">
        <f t="shared" ref="AZ93:AZ148" si="71">SUM(BH93,BP93,BX93,CF93)</f>
        <v>624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2">
        <v>0</v>
      </c>
      <c r="BP93" s="22">
        <v>0</v>
      </c>
      <c r="BQ93" s="22">
        <v>0</v>
      </c>
      <c r="BR93" s="22">
        <v>0</v>
      </c>
      <c r="BS93" s="22">
        <v>0</v>
      </c>
      <c r="BT93" s="22">
        <v>0</v>
      </c>
      <c r="BU93" s="22">
        <v>0</v>
      </c>
      <c r="BV93" s="22">
        <v>0</v>
      </c>
      <c r="BW93" s="22">
        <v>0</v>
      </c>
      <c r="BX93" s="22">
        <v>0</v>
      </c>
      <c r="BY93" s="22">
        <v>0</v>
      </c>
      <c r="BZ93" s="22">
        <v>0</v>
      </c>
      <c r="CA93" s="22">
        <v>0</v>
      </c>
      <c r="CB93" s="22">
        <v>0</v>
      </c>
      <c r="CC93" s="22">
        <v>0</v>
      </c>
      <c r="CD93" s="22">
        <v>0</v>
      </c>
      <c r="CE93" s="22">
        <v>0</v>
      </c>
      <c r="CF93" s="22">
        <v>624</v>
      </c>
      <c r="CG93" s="22">
        <f t="shared" si="31"/>
        <v>0</v>
      </c>
      <c r="CH93" s="22">
        <f t="shared" ref="CH93:CH148" si="72">F93-AT93</f>
        <v>0</v>
      </c>
      <c r="CI93" s="22">
        <f t="shared" ref="CI93:CI148" si="73">G93-AU93</f>
        <v>0</v>
      </c>
      <c r="CJ93" s="22">
        <f t="shared" ref="CJ93:CJ148" si="74">H93-AV93</f>
        <v>0</v>
      </c>
      <c r="CK93" s="22">
        <f t="shared" ref="CK93:CK148" si="75">I93-AW93</f>
        <v>0</v>
      </c>
      <c r="CL93" s="22">
        <f t="shared" ref="CL93:CL148" si="76">J93-AX93</f>
        <v>0</v>
      </c>
      <c r="CM93" s="22">
        <f t="shared" ref="CM93:CM148" si="77">K93-AY93</f>
        <v>0</v>
      </c>
      <c r="CN93" s="22">
        <f t="shared" ref="CN93:CN148" si="78">L93-AZ93</f>
        <v>77</v>
      </c>
      <c r="CO93" s="22" t="s">
        <v>112</v>
      </c>
    </row>
    <row r="94" spans="1:93 1025:1025" s="59" customFormat="1" ht="51" x14ac:dyDescent="0.25">
      <c r="A94" s="56" t="s">
        <v>172</v>
      </c>
      <c r="B94" s="35" t="s">
        <v>304</v>
      </c>
      <c r="C94" s="57" t="s">
        <v>305</v>
      </c>
      <c r="D94" s="25" t="s">
        <v>112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117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v>0</v>
      </c>
      <c r="BW94" s="23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>
        <v>0</v>
      </c>
      <c r="CF94" s="23">
        <v>117</v>
      </c>
      <c r="CG94" s="23">
        <v>0</v>
      </c>
      <c r="CH94" s="23">
        <v>0</v>
      </c>
      <c r="CI94" s="23">
        <v>0</v>
      </c>
      <c r="CJ94" s="23">
        <v>0</v>
      </c>
      <c r="CK94" s="23">
        <v>0</v>
      </c>
      <c r="CL94" s="23">
        <v>0</v>
      </c>
      <c r="CM94" s="23">
        <v>0</v>
      </c>
      <c r="CN94" s="23">
        <v>0</v>
      </c>
      <c r="CO94" s="58"/>
    </row>
    <row r="95" spans="1:93 1025:1025" s="59" customFormat="1" ht="25.5" x14ac:dyDescent="0.25">
      <c r="A95" s="56" t="s">
        <v>172</v>
      </c>
      <c r="B95" s="35" t="s">
        <v>306</v>
      </c>
      <c r="C95" s="57" t="s">
        <v>307</v>
      </c>
      <c r="D95" s="25" t="s">
        <v>112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584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0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0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507</v>
      </c>
      <c r="CG95" s="23">
        <v>0</v>
      </c>
      <c r="CH95" s="23">
        <v>0</v>
      </c>
      <c r="CI95" s="23">
        <v>0</v>
      </c>
      <c r="CJ95" s="23">
        <v>0</v>
      </c>
      <c r="CK95" s="23">
        <v>0</v>
      </c>
      <c r="CL95" s="23">
        <v>0</v>
      </c>
      <c r="CM95" s="23">
        <v>0</v>
      </c>
      <c r="CN95" s="23">
        <v>0</v>
      </c>
      <c r="CO95" s="23" t="s">
        <v>112</v>
      </c>
    </row>
    <row r="96" spans="1:93 1025:1025" s="16" customFormat="1" ht="15.75" x14ac:dyDescent="0.25">
      <c r="A96" s="31" t="s">
        <v>173</v>
      </c>
      <c r="B96" s="32" t="s">
        <v>164</v>
      </c>
      <c r="C96" s="32" t="s">
        <v>111</v>
      </c>
      <c r="D96" s="32" t="s">
        <v>112</v>
      </c>
      <c r="E96" s="22">
        <f t="shared" ref="E96:E148" si="79">SUM(M96,U96,AC96,AK96)</f>
        <v>0</v>
      </c>
      <c r="F96" s="22">
        <f t="shared" si="58"/>
        <v>0</v>
      </c>
      <c r="G96" s="22">
        <f t="shared" si="59"/>
        <v>0</v>
      </c>
      <c r="H96" s="22">
        <f t="shared" si="60"/>
        <v>0</v>
      </c>
      <c r="I96" s="22">
        <f t="shared" si="61"/>
        <v>0</v>
      </c>
      <c r="J96" s="22">
        <f t="shared" si="62"/>
        <v>0</v>
      </c>
      <c r="K96" s="22">
        <f t="shared" si="63"/>
        <v>0</v>
      </c>
      <c r="L96" s="22">
        <f t="shared" si="64"/>
        <v>1377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1377</v>
      </c>
      <c r="AS96" s="22">
        <f t="shared" ref="AS96:AS148" si="80">SUM(BA96,BI96,BQ96,BY96)</f>
        <v>0</v>
      </c>
      <c r="AT96" s="22">
        <f t="shared" si="65"/>
        <v>0</v>
      </c>
      <c r="AU96" s="22">
        <f t="shared" si="66"/>
        <v>0</v>
      </c>
      <c r="AV96" s="22">
        <f t="shared" si="67"/>
        <v>0</v>
      </c>
      <c r="AW96" s="22">
        <f t="shared" si="68"/>
        <v>0</v>
      </c>
      <c r="AX96" s="22">
        <f t="shared" si="69"/>
        <v>0</v>
      </c>
      <c r="AY96" s="22">
        <f t="shared" si="70"/>
        <v>0</v>
      </c>
      <c r="AZ96" s="22">
        <f t="shared" si="71"/>
        <v>1113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2">
        <v>0</v>
      </c>
      <c r="BP96" s="22">
        <v>0</v>
      </c>
      <c r="BQ96" s="22">
        <v>0</v>
      </c>
      <c r="BR96" s="22">
        <v>0</v>
      </c>
      <c r="BS96" s="22">
        <v>0</v>
      </c>
      <c r="BT96" s="22">
        <v>0</v>
      </c>
      <c r="BU96" s="22">
        <v>0</v>
      </c>
      <c r="BV96" s="22">
        <v>0</v>
      </c>
      <c r="BW96" s="22">
        <v>0</v>
      </c>
      <c r="BX96" s="22">
        <v>0</v>
      </c>
      <c r="BY96" s="22">
        <v>0</v>
      </c>
      <c r="BZ96" s="22">
        <v>0</v>
      </c>
      <c r="CA96" s="22">
        <v>0</v>
      </c>
      <c r="CB96" s="22">
        <v>0</v>
      </c>
      <c r="CC96" s="22">
        <v>0</v>
      </c>
      <c r="CD96" s="22">
        <v>0</v>
      </c>
      <c r="CE96" s="22">
        <v>0</v>
      </c>
      <c r="CF96" s="22">
        <v>1113</v>
      </c>
      <c r="CG96" s="22">
        <f t="shared" ref="CG96:CG148" si="81">E96-AS96</f>
        <v>0</v>
      </c>
      <c r="CH96" s="22">
        <f t="shared" si="72"/>
        <v>0</v>
      </c>
      <c r="CI96" s="22">
        <f t="shared" si="73"/>
        <v>0</v>
      </c>
      <c r="CJ96" s="22">
        <f t="shared" si="74"/>
        <v>0</v>
      </c>
      <c r="CK96" s="22">
        <f t="shared" si="75"/>
        <v>0</v>
      </c>
      <c r="CL96" s="22">
        <f t="shared" si="76"/>
        <v>0</v>
      </c>
      <c r="CM96" s="22">
        <f t="shared" si="77"/>
        <v>0</v>
      </c>
      <c r="CN96" s="22">
        <f t="shared" si="78"/>
        <v>264</v>
      </c>
      <c r="CO96" s="22" t="s">
        <v>112</v>
      </c>
    </row>
    <row r="97" spans="1:1025" ht="51" x14ac:dyDescent="0.2">
      <c r="A97" s="34" t="s">
        <v>173</v>
      </c>
      <c r="B97" s="35" t="s">
        <v>308</v>
      </c>
      <c r="C97" s="25" t="s">
        <v>212</v>
      </c>
      <c r="D97" s="25" t="s">
        <v>112</v>
      </c>
      <c r="E97" s="23">
        <f t="shared" si="79"/>
        <v>0</v>
      </c>
      <c r="F97" s="23">
        <f t="shared" si="58"/>
        <v>0</v>
      </c>
      <c r="G97" s="23">
        <f t="shared" si="59"/>
        <v>0</v>
      </c>
      <c r="H97" s="23">
        <f t="shared" si="60"/>
        <v>0</v>
      </c>
      <c r="I97" s="23">
        <f t="shared" si="61"/>
        <v>0</v>
      </c>
      <c r="J97" s="23">
        <f t="shared" si="62"/>
        <v>0</v>
      </c>
      <c r="K97" s="23">
        <f t="shared" si="63"/>
        <v>0</v>
      </c>
      <c r="L97" s="23">
        <f t="shared" si="64"/>
        <v>805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805</v>
      </c>
      <c r="AS97" s="23">
        <f t="shared" si="80"/>
        <v>0</v>
      </c>
      <c r="AT97" s="23">
        <f t="shared" si="65"/>
        <v>0</v>
      </c>
      <c r="AU97" s="23">
        <f t="shared" si="66"/>
        <v>0</v>
      </c>
      <c r="AV97" s="23">
        <f t="shared" si="67"/>
        <v>0</v>
      </c>
      <c r="AW97" s="23">
        <f t="shared" si="68"/>
        <v>0</v>
      </c>
      <c r="AX97" s="23">
        <f t="shared" si="69"/>
        <v>0</v>
      </c>
      <c r="AY97" s="23">
        <f t="shared" si="70"/>
        <v>0</v>
      </c>
      <c r="AZ97" s="23">
        <f t="shared" si="71"/>
        <v>731</v>
      </c>
      <c r="BA97" s="23">
        <v>0</v>
      </c>
      <c r="BB97" s="23">
        <v>0</v>
      </c>
      <c r="BC97" s="23">
        <v>0</v>
      </c>
      <c r="BD97" s="23">
        <v>0</v>
      </c>
      <c r="BE97" s="23">
        <v>0</v>
      </c>
      <c r="BF97" s="23">
        <v>0</v>
      </c>
      <c r="BG97" s="23">
        <v>0</v>
      </c>
      <c r="BH97" s="23">
        <v>0</v>
      </c>
      <c r="BI97" s="23">
        <v>0</v>
      </c>
      <c r="BJ97" s="23">
        <v>0</v>
      </c>
      <c r="BK97" s="23">
        <v>0</v>
      </c>
      <c r="BL97" s="23">
        <v>0</v>
      </c>
      <c r="BM97" s="23">
        <v>0</v>
      </c>
      <c r="BN97" s="23">
        <v>0</v>
      </c>
      <c r="BO97" s="23">
        <v>0</v>
      </c>
      <c r="BP97" s="23">
        <v>0</v>
      </c>
      <c r="BQ97" s="23">
        <v>0</v>
      </c>
      <c r="BR97" s="23">
        <v>0</v>
      </c>
      <c r="BS97" s="23">
        <v>0</v>
      </c>
      <c r="BT97" s="23">
        <v>0</v>
      </c>
      <c r="BU97" s="23">
        <v>0</v>
      </c>
      <c r="BV97" s="23">
        <v>0</v>
      </c>
      <c r="BW97" s="23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3">
        <v>0</v>
      </c>
      <c r="CE97" s="23">
        <v>0</v>
      </c>
      <c r="CF97" s="23">
        <v>731</v>
      </c>
      <c r="CG97" s="23">
        <f t="shared" si="81"/>
        <v>0</v>
      </c>
      <c r="CH97" s="23">
        <f t="shared" si="72"/>
        <v>0</v>
      </c>
      <c r="CI97" s="23">
        <f t="shared" si="73"/>
        <v>0</v>
      </c>
      <c r="CJ97" s="23">
        <f t="shared" si="74"/>
        <v>0</v>
      </c>
      <c r="CK97" s="23">
        <f t="shared" si="75"/>
        <v>0</v>
      </c>
      <c r="CL97" s="23">
        <f t="shared" si="76"/>
        <v>0</v>
      </c>
      <c r="CM97" s="23">
        <f t="shared" si="77"/>
        <v>0</v>
      </c>
      <c r="CN97" s="23">
        <f t="shared" si="78"/>
        <v>74</v>
      </c>
      <c r="CO97" s="23" t="s">
        <v>112</v>
      </c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</row>
    <row r="98" spans="1:1025" ht="25.5" x14ac:dyDescent="0.2">
      <c r="A98" s="34" t="s">
        <v>173</v>
      </c>
      <c r="B98" s="35" t="s">
        <v>309</v>
      </c>
      <c r="C98" s="25" t="s">
        <v>310</v>
      </c>
      <c r="D98" s="25" t="s">
        <v>112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572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  <c r="AZ98" s="23">
        <v>0</v>
      </c>
      <c r="BA98" s="23">
        <v>0</v>
      </c>
      <c r="BB98" s="23">
        <v>0</v>
      </c>
      <c r="BC98" s="23">
        <v>0</v>
      </c>
      <c r="BD98" s="23">
        <v>0</v>
      </c>
      <c r="BE98" s="23">
        <v>0</v>
      </c>
      <c r="BF98" s="23">
        <v>0</v>
      </c>
      <c r="BG98" s="23">
        <v>0</v>
      </c>
      <c r="BH98" s="23">
        <v>0</v>
      </c>
      <c r="BI98" s="23">
        <v>0</v>
      </c>
      <c r="BJ98" s="23">
        <v>0</v>
      </c>
      <c r="BK98" s="23">
        <v>0</v>
      </c>
      <c r="BL98" s="23">
        <v>0</v>
      </c>
      <c r="BM98" s="23">
        <v>0</v>
      </c>
      <c r="BN98" s="23">
        <v>0</v>
      </c>
      <c r="BO98" s="23">
        <v>0</v>
      </c>
      <c r="BP98" s="23">
        <v>0</v>
      </c>
      <c r="BQ98" s="23">
        <v>0</v>
      </c>
      <c r="BR98" s="23">
        <v>0</v>
      </c>
      <c r="BS98" s="23">
        <v>0</v>
      </c>
      <c r="BT98" s="23">
        <v>0</v>
      </c>
      <c r="BU98" s="23">
        <v>0</v>
      </c>
      <c r="BV98" s="23">
        <v>0</v>
      </c>
      <c r="BW98" s="23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>
        <v>0</v>
      </c>
      <c r="CF98" s="23">
        <v>382</v>
      </c>
      <c r="CG98" s="23">
        <v>0</v>
      </c>
      <c r="CH98" s="23">
        <v>0</v>
      </c>
      <c r="CI98" s="23">
        <v>0</v>
      </c>
      <c r="CJ98" s="23">
        <v>0</v>
      </c>
      <c r="CK98" s="23">
        <v>0</v>
      </c>
      <c r="CL98" s="23">
        <v>0</v>
      </c>
      <c r="CM98" s="23">
        <v>0</v>
      </c>
      <c r="CN98" s="23">
        <v>0</v>
      </c>
      <c r="CO98" s="23" t="s">
        <v>112</v>
      </c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</row>
    <row r="99" spans="1:1025" ht="51" customHeight="1" x14ac:dyDescent="0.2">
      <c r="A99" s="31" t="s">
        <v>213</v>
      </c>
      <c r="B99" s="32" t="s">
        <v>191</v>
      </c>
      <c r="C99" s="32" t="s">
        <v>111</v>
      </c>
      <c r="D99" s="32" t="s">
        <v>112</v>
      </c>
      <c r="E99" s="22">
        <f t="shared" si="79"/>
        <v>0</v>
      </c>
      <c r="F99" s="22">
        <f t="shared" si="58"/>
        <v>0</v>
      </c>
      <c r="G99" s="22">
        <f t="shared" si="59"/>
        <v>0</v>
      </c>
      <c r="H99" s="22">
        <f t="shared" si="60"/>
        <v>0</v>
      </c>
      <c r="I99" s="22">
        <f t="shared" si="61"/>
        <v>0</v>
      </c>
      <c r="J99" s="22">
        <f t="shared" si="62"/>
        <v>0</v>
      </c>
      <c r="K99" s="22">
        <f t="shared" si="63"/>
        <v>0</v>
      </c>
      <c r="L99" s="22">
        <f t="shared" si="64"/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f t="shared" si="80"/>
        <v>0</v>
      </c>
      <c r="AT99" s="22">
        <f t="shared" si="65"/>
        <v>0</v>
      </c>
      <c r="AU99" s="22">
        <f t="shared" si="66"/>
        <v>0</v>
      </c>
      <c r="AV99" s="22">
        <f t="shared" si="67"/>
        <v>0</v>
      </c>
      <c r="AW99" s="22">
        <f t="shared" si="68"/>
        <v>0</v>
      </c>
      <c r="AX99" s="22">
        <f t="shared" si="69"/>
        <v>0</v>
      </c>
      <c r="AY99" s="22">
        <f t="shared" si="70"/>
        <v>0</v>
      </c>
      <c r="AZ99" s="22">
        <f t="shared" si="71"/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2">
        <v>0</v>
      </c>
      <c r="BP99" s="22">
        <v>0</v>
      </c>
      <c r="BQ99" s="22">
        <v>0</v>
      </c>
      <c r="BR99" s="22">
        <v>0</v>
      </c>
      <c r="BS99" s="22">
        <v>0</v>
      </c>
      <c r="BT99" s="22">
        <v>0</v>
      </c>
      <c r="BU99" s="22">
        <v>0</v>
      </c>
      <c r="BV99" s="22">
        <v>0</v>
      </c>
      <c r="BW99" s="22">
        <v>0</v>
      </c>
      <c r="BX99" s="22">
        <v>0</v>
      </c>
      <c r="BY99" s="22">
        <v>0</v>
      </c>
      <c r="BZ99" s="22">
        <v>0</v>
      </c>
      <c r="CA99" s="22">
        <v>0</v>
      </c>
      <c r="CB99" s="22">
        <v>0</v>
      </c>
      <c r="CC99" s="22">
        <v>0</v>
      </c>
      <c r="CD99" s="22">
        <v>0</v>
      </c>
      <c r="CE99" s="22">
        <v>0</v>
      </c>
      <c r="CF99" s="22">
        <v>0</v>
      </c>
      <c r="CG99" s="22">
        <f t="shared" si="81"/>
        <v>0</v>
      </c>
      <c r="CH99" s="22">
        <f t="shared" si="72"/>
        <v>0</v>
      </c>
      <c r="CI99" s="22">
        <f t="shared" si="73"/>
        <v>0</v>
      </c>
      <c r="CJ99" s="22">
        <f t="shared" si="74"/>
        <v>0</v>
      </c>
      <c r="CK99" s="22">
        <f t="shared" si="75"/>
        <v>0</v>
      </c>
      <c r="CL99" s="22">
        <f t="shared" si="76"/>
        <v>0</v>
      </c>
      <c r="CM99" s="22">
        <f t="shared" si="77"/>
        <v>0</v>
      </c>
      <c r="CN99" s="22">
        <f t="shared" si="78"/>
        <v>0</v>
      </c>
      <c r="CO99" s="22" t="s">
        <v>112</v>
      </c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  <c r="AMK99"/>
    </row>
    <row r="100" spans="1:1025" ht="38.25" x14ac:dyDescent="0.2">
      <c r="A100" s="31" t="s">
        <v>149</v>
      </c>
      <c r="B100" s="32" t="s">
        <v>150</v>
      </c>
      <c r="C100" s="32" t="s">
        <v>111</v>
      </c>
      <c r="D100" s="32" t="s">
        <v>112</v>
      </c>
      <c r="E100" s="22">
        <f t="shared" si="79"/>
        <v>0</v>
      </c>
      <c r="F100" s="22">
        <f t="shared" si="58"/>
        <v>0</v>
      </c>
      <c r="G100" s="22">
        <f t="shared" si="59"/>
        <v>0</v>
      </c>
      <c r="H100" s="22">
        <f t="shared" si="60"/>
        <v>0</v>
      </c>
      <c r="I100" s="22">
        <f t="shared" si="61"/>
        <v>0</v>
      </c>
      <c r="J100" s="22">
        <f t="shared" si="62"/>
        <v>0</v>
      </c>
      <c r="K100" s="22">
        <f t="shared" si="63"/>
        <v>0</v>
      </c>
      <c r="L100" s="22">
        <f t="shared" si="64"/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f t="shared" si="80"/>
        <v>0</v>
      </c>
      <c r="AT100" s="22">
        <f t="shared" si="65"/>
        <v>0</v>
      </c>
      <c r="AU100" s="22">
        <f t="shared" si="66"/>
        <v>0</v>
      </c>
      <c r="AV100" s="22">
        <f t="shared" si="67"/>
        <v>0</v>
      </c>
      <c r="AW100" s="22">
        <f t="shared" si="68"/>
        <v>0</v>
      </c>
      <c r="AX100" s="22">
        <f t="shared" si="69"/>
        <v>0</v>
      </c>
      <c r="AY100" s="22">
        <f t="shared" si="70"/>
        <v>0</v>
      </c>
      <c r="AZ100" s="22">
        <f t="shared" si="71"/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2">
        <v>0</v>
      </c>
      <c r="BP100" s="22">
        <v>0</v>
      </c>
      <c r="BQ100" s="22">
        <v>0</v>
      </c>
      <c r="BR100" s="22">
        <v>0</v>
      </c>
      <c r="BS100" s="22">
        <v>0</v>
      </c>
      <c r="BT100" s="22">
        <v>0</v>
      </c>
      <c r="BU100" s="22">
        <v>0</v>
      </c>
      <c r="BV100" s="22">
        <v>0</v>
      </c>
      <c r="BW100" s="22">
        <v>0</v>
      </c>
      <c r="BX100" s="22">
        <v>0</v>
      </c>
      <c r="BY100" s="22">
        <v>0</v>
      </c>
      <c r="BZ100" s="22">
        <v>0</v>
      </c>
      <c r="CA100" s="22">
        <v>0</v>
      </c>
      <c r="CB100" s="22">
        <v>0</v>
      </c>
      <c r="CC100" s="22">
        <v>0</v>
      </c>
      <c r="CD100" s="22">
        <v>0</v>
      </c>
      <c r="CE100" s="22">
        <v>0</v>
      </c>
      <c r="CF100" s="22">
        <v>0</v>
      </c>
      <c r="CG100" s="22">
        <f t="shared" si="81"/>
        <v>0</v>
      </c>
      <c r="CH100" s="22">
        <f t="shared" si="72"/>
        <v>0</v>
      </c>
      <c r="CI100" s="22">
        <f t="shared" si="73"/>
        <v>0</v>
      </c>
      <c r="CJ100" s="22">
        <f t="shared" si="74"/>
        <v>0</v>
      </c>
      <c r="CK100" s="22">
        <f t="shared" si="75"/>
        <v>0</v>
      </c>
      <c r="CL100" s="22">
        <f t="shared" si="76"/>
        <v>0</v>
      </c>
      <c r="CM100" s="22">
        <f t="shared" si="77"/>
        <v>0</v>
      </c>
      <c r="CN100" s="22">
        <f t="shared" si="78"/>
        <v>0</v>
      </c>
      <c r="CO100" s="22" t="s">
        <v>112</v>
      </c>
    </row>
    <row r="101" spans="1:1025" ht="39.75" customHeight="1" x14ac:dyDescent="0.2">
      <c r="A101" s="31" t="s">
        <v>151</v>
      </c>
      <c r="B101" s="32" t="s">
        <v>152</v>
      </c>
      <c r="C101" s="32" t="s">
        <v>111</v>
      </c>
      <c r="D101" s="32" t="s">
        <v>112</v>
      </c>
      <c r="E101" s="22">
        <f t="shared" si="79"/>
        <v>0</v>
      </c>
      <c r="F101" s="22">
        <f t="shared" si="58"/>
        <v>0</v>
      </c>
      <c r="G101" s="22">
        <f t="shared" si="59"/>
        <v>0</v>
      </c>
      <c r="H101" s="22">
        <f t="shared" si="60"/>
        <v>0</v>
      </c>
      <c r="I101" s="22">
        <f t="shared" si="61"/>
        <v>0</v>
      </c>
      <c r="J101" s="22">
        <f t="shared" si="62"/>
        <v>0</v>
      </c>
      <c r="K101" s="22">
        <f t="shared" si="63"/>
        <v>0</v>
      </c>
      <c r="L101" s="22">
        <f t="shared" si="64"/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f t="shared" si="80"/>
        <v>0</v>
      </c>
      <c r="AT101" s="22">
        <f t="shared" si="65"/>
        <v>0</v>
      </c>
      <c r="AU101" s="22">
        <f t="shared" si="66"/>
        <v>0</v>
      </c>
      <c r="AV101" s="22">
        <f t="shared" si="67"/>
        <v>0</v>
      </c>
      <c r="AW101" s="22">
        <f t="shared" si="68"/>
        <v>0</v>
      </c>
      <c r="AX101" s="22">
        <f t="shared" si="69"/>
        <v>0</v>
      </c>
      <c r="AY101" s="22">
        <f t="shared" si="70"/>
        <v>0</v>
      </c>
      <c r="AZ101" s="22">
        <f t="shared" si="71"/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2">
        <v>0</v>
      </c>
      <c r="BP101" s="22">
        <v>0</v>
      </c>
      <c r="BQ101" s="22">
        <v>0</v>
      </c>
      <c r="BR101" s="22">
        <v>0</v>
      </c>
      <c r="BS101" s="22">
        <v>0</v>
      </c>
      <c r="BT101" s="22">
        <v>0</v>
      </c>
      <c r="BU101" s="22">
        <v>0</v>
      </c>
      <c r="BV101" s="22">
        <v>0</v>
      </c>
      <c r="BW101" s="22">
        <v>0</v>
      </c>
      <c r="BX101" s="22">
        <v>0</v>
      </c>
      <c r="BY101" s="22">
        <v>0</v>
      </c>
      <c r="BZ101" s="22">
        <v>0</v>
      </c>
      <c r="CA101" s="22">
        <v>0</v>
      </c>
      <c r="CB101" s="22">
        <v>0</v>
      </c>
      <c r="CC101" s="22">
        <v>0</v>
      </c>
      <c r="CD101" s="22">
        <v>0</v>
      </c>
      <c r="CE101" s="22">
        <v>0</v>
      </c>
      <c r="CF101" s="22">
        <v>0</v>
      </c>
      <c r="CG101" s="22">
        <f t="shared" si="81"/>
        <v>0</v>
      </c>
      <c r="CH101" s="22">
        <f t="shared" si="72"/>
        <v>0</v>
      </c>
      <c r="CI101" s="22">
        <f t="shared" si="73"/>
        <v>0</v>
      </c>
      <c r="CJ101" s="22">
        <f t="shared" si="74"/>
        <v>0</v>
      </c>
      <c r="CK101" s="22">
        <f t="shared" si="75"/>
        <v>0</v>
      </c>
      <c r="CL101" s="22">
        <f t="shared" si="76"/>
        <v>0</v>
      </c>
      <c r="CM101" s="22">
        <f t="shared" si="77"/>
        <v>0</v>
      </c>
      <c r="CN101" s="22">
        <f t="shared" si="78"/>
        <v>0</v>
      </c>
      <c r="CO101" s="22" t="s">
        <v>112</v>
      </c>
    </row>
    <row r="102" spans="1:1025" ht="102" x14ac:dyDescent="0.2">
      <c r="A102" s="34" t="s">
        <v>151</v>
      </c>
      <c r="B102" s="35" t="s">
        <v>185</v>
      </c>
      <c r="C102" s="25" t="s">
        <v>311</v>
      </c>
      <c r="D102" s="25" t="s">
        <v>112</v>
      </c>
      <c r="E102" s="23">
        <f t="shared" si="79"/>
        <v>0</v>
      </c>
      <c r="F102" s="23">
        <f t="shared" si="58"/>
        <v>0</v>
      </c>
      <c r="G102" s="23">
        <f t="shared" si="59"/>
        <v>0</v>
      </c>
      <c r="H102" s="23">
        <f t="shared" si="60"/>
        <v>0</v>
      </c>
      <c r="I102" s="23">
        <f t="shared" si="61"/>
        <v>0</v>
      </c>
      <c r="J102" s="23">
        <f t="shared" si="62"/>
        <v>0</v>
      </c>
      <c r="K102" s="23">
        <f t="shared" si="63"/>
        <v>0</v>
      </c>
      <c r="L102" s="23">
        <f t="shared" si="64"/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  <c r="AR102" s="23">
        <v>0</v>
      </c>
      <c r="AS102" s="23">
        <f t="shared" si="80"/>
        <v>0</v>
      </c>
      <c r="AT102" s="23">
        <f t="shared" si="65"/>
        <v>0</v>
      </c>
      <c r="AU102" s="23">
        <f t="shared" si="66"/>
        <v>0</v>
      </c>
      <c r="AV102" s="23">
        <f t="shared" si="67"/>
        <v>0</v>
      </c>
      <c r="AW102" s="23">
        <f t="shared" si="68"/>
        <v>0</v>
      </c>
      <c r="AX102" s="23">
        <f t="shared" si="69"/>
        <v>0</v>
      </c>
      <c r="AY102" s="23">
        <f t="shared" si="70"/>
        <v>0</v>
      </c>
      <c r="AZ102" s="23">
        <f t="shared" si="71"/>
        <v>0</v>
      </c>
      <c r="BA102" s="23">
        <v>0</v>
      </c>
      <c r="BB102" s="23">
        <v>0</v>
      </c>
      <c r="BC102" s="23">
        <v>0</v>
      </c>
      <c r="BD102" s="23">
        <v>0</v>
      </c>
      <c r="BE102" s="23">
        <v>0</v>
      </c>
      <c r="BF102" s="23">
        <v>0</v>
      </c>
      <c r="BG102" s="23">
        <v>0</v>
      </c>
      <c r="BH102" s="23">
        <v>0</v>
      </c>
      <c r="BI102" s="23">
        <v>0</v>
      </c>
      <c r="BJ102" s="23">
        <v>0</v>
      </c>
      <c r="BK102" s="23">
        <v>0</v>
      </c>
      <c r="BL102" s="23">
        <v>0</v>
      </c>
      <c r="BM102" s="23">
        <v>0</v>
      </c>
      <c r="BN102" s="23">
        <v>0</v>
      </c>
      <c r="BO102" s="23">
        <v>0</v>
      </c>
      <c r="BP102" s="23">
        <v>0</v>
      </c>
      <c r="BQ102" s="23">
        <v>0</v>
      </c>
      <c r="BR102" s="23">
        <v>0</v>
      </c>
      <c r="BS102" s="23">
        <v>0</v>
      </c>
      <c r="BT102" s="23">
        <v>0</v>
      </c>
      <c r="BU102" s="23">
        <v>0</v>
      </c>
      <c r="BV102" s="23">
        <v>0</v>
      </c>
      <c r="BW102" s="23">
        <v>0</v>
      </c>
      <c r="BX102" s="23">
        <v>0</v>
      </c>
      <c r="BY102" s="23">
        <v>0</v>
      </c>
      <c r="BZ102" s="23">
        <v>0</v>
      </c>
      <c r="CA102" s="23">
        <v>0</v>
      </c>
      <c r="CB102" s="23">
        <v>0</v>
      </c>
      <c r="CC102" s="23">
        <v>0</v>
      </c>
      <c r="CD102" s="23">
        <v>0</v>
      </c>
      <c r="CE102" s="23">
        <v>0</v>
      </c>
      <c r="CF102" s="23">
        <v>0</v>
      </c>
      <c r="CG102" s="23">
        <f t="shared" si="81"/>
        <v>0</v>
      </c>
      <c r="CH102" s="23">
        <f t="shared" si="72"/>
        <v>0</v>
      </c>
      <c r="CI102" s="23">
        <f t="shared" si="73"/>
        <v>0</v>
      </c>
      <c r="CJ102" s="23">
        <f t="shared" si="74"/>
        <v>0</v>
      </c>
      <c r="CK102" s="23">
        <f t="shared" si="75"/>
        <v>0</v>
      </c>
      <c r="CL102" s="23">
        <f t="shared" si="76"/>
        <v>0</v>
      </c>
      <c r="CM102" s="23">
        <f t="shared" si="77"/>
        <v>0</v>
      </c>
      <c r="CN102" s="23">
        <f t="shared" si="78"/>
        <v>0</v>
      </c>
      <c r="CO102" s="23" t="s">
        <v>112</v>
      </c>
    </row>
    <row r="103" spans="1:1025" s="20" customFormat="1" ht="15.75" x14ac:dyDescent="0.25">
      <c r="A103" s="31" t="s">
        <v>174</v>
      </c>
      <c r="B103" s="32" t="s">
        <v>162</v>
      </c>
      <c r="C103" s="32" t="s">
        <v>111</v>
      </c>
      <c r="D103" s="32" t="s">
        <v>112</v>
      </c>
      <c r="E103" s="22">
        <f t="shared" si="79"/>
        <v>0</v>
      </c>
      <c r="F103" s="22">
        <f t="shared" si="58"/>
        <v>0</v>
      </c>
      <c r="G103" s="22">
        <f t="shared" si="59"/>
        <v>0</v>
      </c>
      <c r="H103" s="22">
        <f t="shared" si="60"/>
        <v>0</v>
      </c>
      <c r="I103" s="22">
        <f t="shared" si="61"/>
        <v>0</v>
      </c>
      <c r="J103" s="22">
        <f t="shared" si="62"/>
        <v>0</v>
      </c>
      <c r="K103" s="22">
        <f t="shared" si="63"/>
        <v>0</v>
      </c>
      <c r="L103" s="22">
        <f t="shared" si="64"/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f t="shared" si="80"/>
        <v>0</v>
      </c>
      <c r="AT103" s="22">
        <f t="shared" si="65"/>
        <v>0</v>
      </c>
      <c r="AU103" s="22">
        <f t="shared" si="66"/>
        <v>0</v>
      </c>
      <c r="AV103" s="22">
        <f t="shared" si="67"/>
        <v>0</v>
      </c>
      <c r="AW103" s="22">
        <f t="shared" si="68"/>
        <v>0</v>
      </c>
      <c r="AX103" s="22">
        <f t="shared" si="69"/>
        <v>0</v>
      </c>
      <c r="AY103" s="22">
        <f t="shared" si="70"/>
        <v>0</v>
      </c>
      <c r="AZ103" s="22">
        <f t="shared" si="71"/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 t="s">
        <v>109</v>
      </c>
      <c r="BJ103" s="22" t="s">
        <v>109</v>
      </c>
      <c r="BK103" s="22">
        <v>0</v>
      </c>
      <c r="BL103" s="22">
        <v>0</v>
      </c>
      <c r="BM103" s="22" t="s">
        <v>109</v>
      </c>
      <c r="BN103" s="22" t="s">
        <v>109</v>
      </c>
      <c r="BO103" s="22" t="s">
        <v>109</v>
      </c>
      <c r="BP103" s="22" t="s">
        <v>109</v>
      </c>
      <c r="BQ103" s="22">
        <v>0</v>
      </c>
      <c r="BR103" s="22">
        <v>0</v>
      </c>
      <c r="BS103" s="22">
        <v>0</v>
      </c>
      <c r="BT103" s="22">
        <v>0</v>
      </c>
      <c r="BU103" s="22">
        <v>0</v>
      </c>
      <c r="BV103" s="22">
        <v>0</v>
      </c>
      <c r="BW103" s="22">
        <v>0</v>
      </c>
      <c r="BX103" s="22">
        <v>0</v>
      </c>
      <c r="BY103" s="22">
        <v>0</v>
      </c>
      <c r="BZ103" s="22">
        <v>0</v>
      </c>
      <c r="CA103" s="22">
        <v>0</v>
      </c>
      <c r="CB103" s="22">
        <v>0</v>
      </c>
      <c r="CC103" s="22">
        <v>0</v>
      </c>
      <c r="CD103" s="22">
        <v>0</v>
      </c>
      <c r="CE103" s="22">
        <v>0</v>
      </c>
      <c r="CF103" s="22">
        <v>0</v>
      </c>
      <c r="CG103" s="22">
        <f t="shared" si="81"/>
        <v>0</v>
      </c>
      <c r="CH103" s="22">
        <f t="shared" si="72"/>
        <v>0</v>
      </c>
      <c r="CI103" s="22">
        <f t="shared" si="73"/>
        <v>0</v>
      </c>
      <c r="CJ103" s="22">
        <f t="shared" si="74"/>
        <v>0</v>
      </c>
      <c r="CK103" s="22">
        <f t="shared" si="75"/>
        <v>0</v>
      </c>
      <c r="CL103" s="22">
        <f t="shared" si="76"/>
        <v>0</v>
      </c>
      <c r="CM103" s="22">
        <f t="shared" si="77"/>
        <v>0</v>
      </c>
      <c r="CN103" s="22">
        <f t="shared" si="78"/>
        <v>0</v>
      </c>
      <c r="CO103" s="22" t="s">
        <v>112</v>
      </c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  <c r="FB103" s="19"/>
      <c r="FC103" s="19"/>
      <c r="FD103" s="19"/>
      <c r="FE103" s="19"/>
      <c r="FF103" s="19"/>
      <c r="FG103" s="19"/>
      <c r="FH103" s="19"/>
      <c r="FI103" s="19"/>
      <c r="FJ103" s="19"/>
      <c r="FK103" s="19"/>
      <c r="FL103" s="19"/>
      <c r="FM103" s="19"/>
      <c r="FN103" s="19"/>
      <c r="FO103" s="19"/>
      <c r="FP103" s="19"/>
      <c r="FQ103" s="19"/>
      <c r="FR103" s="19"/>
      <c r="FS103" s="19"/>
      <c r="FT103" s="19"/>
      <c r="FU103" s="19"/>
      <c r="FV103" s="19"/>
      <c r="FW103" s="19"/>
      <c r="FX103" s="19"/>
      <c r="FY103" s="19"/>
      <c r="FZ103" s="19"/>
      <c r="GA103" s="19"/>
      <c r="GB103" s="19"/>
      <c r="GC103" s="19"/>
      <c r="GD103" s="19"/>
      <c r="GE103" s="19"/>
      <c r="GF103" s="19"/>
      <c r="GG103" s="19"/>
      <c r="GH103" s="19"/>
      <c r="GI103" s="19"/>
      <c r="GJ103" s="19"/>
      <c r="GK103" s="19"/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  <c r="HE103" s="19"/>
      <c r="HF103" s="19"/>
      <c r="HG103" s="19"/>
      <c r="HH103" s="19"/>
      <c r="HI103" s="19"/>
      <c r="HJ103" s="19"/>
      <c r="HK103" s="19"/>
      <c r="HL103" s="19"/>
      <c r="HM103" s="19"/>
      <c r="HN103" s="19"/>
      <c r="HO103" s="19"/>
      <c r="HP103" s="19"/>
      <c r="HQ103" s="19"/>
      <c r="HR103" s="19"/>
      <c r="HS103" s="19"/>
      <c r="HT103" s="19"/>
      <c r="HU103" s="19"/>
      <c r="HV103" s="19"/>
      <c r="HW103" s="19"/>
      <c r="HX103" s="19"/>
      <c r="HY103" s="19"/>
      <c r="HZ103" s="19"/>
      <c r="IA103" s="19"/>
      <c r="IB103" s="19"/>
      <c r="IC103" s="19"/>
      <c r="ID103" s="19"/>
      <c r="IE103" s="19"/>
      <c r="IF103" s="19"/>
      <c r="IG103" s="19"/>
      <c r="IH103" s="19"/>
      <c r="II103" s="19"/>
      <c r="IJ103" s="19"/>
      <c r="IK103" s="19"/>
      <c r="IL103" s="19"/>
      <c r="IM103" s="19"/>
      <c r="IN103" s="19"/>
      <c r="IO103" s="19"/>
      <c r="IP103" s="19"/>
      <c r="IQ103" s="19"/>
      <c r="IR103" s="19"/>
      <c r="IS103" s="19"/>
      <c r="IT103" s="19"/>
      <c r="IU103" s="19"/>
      <c r="IV103" s="19"/>
      <c r="IW103" s="19"/>
      <c r="IX103" s="19"/>
      <c r="IY103" s="19"/>
      <c r="IZ103" s="19"/>
      <c r="JA103" s="19"/>
      <c r="JB103" s="19"/>
      <c r="JC103" s="19"/>
      <c r="JD103" s="19"/>
      <c r="JE103" s="19"/>
      <c r="JF103" s="19"/>
      <c r="JG103" s="19"/>
      <c r="JH103" s="19"/>
      <c r="JI103" s="19"/>
      <c r="JJ103" s="19"/>
      <c r="JK103" s="19"/>
      <c r="JL103" s="19"/>
      <c r="JM103" s="19"/>
      <c r="JN103" s="19"/>
      <c r="JO103" s="19"/>
      <c r="JP103" s="19"/>
      <c r="JQ103" s="19"/>
      <c r="JR103" s="19"/>
      <c r="JS103" s="19"/>
      <c r="JT103" s="19"/>
      <c r="JU103" s="19"/>
      <c r="JV103" s="19"/>
      <c r="JW103" s="19"/>
      <c r="JX103" s="19"/>
      <c r="JY103" s="19"/>
      <c r="JZ103" s="19"/>
      <c r="KA103" s="19"/>
      <c r="KB103" s="19"/>
      <c r="KC103" s="19"/>
      <c r="KD103" s="19"/>
      <c r="KE103" s="19"/>
      <c r="KF103" s="19"/>
      <c r="KG103" s="19"/>
      <c r="KH103" s="19"/>
      <c r="KI103" s="19"/>
      <c r="KJ103" s="19"/>
      <c r="KK103" s="19"/>
      <c r="KL103" s="19"/>
      <c r="KM103" s="19"/>
      <c r="KN103" s="19"/>
      <c r="KO103" s="19"/>
      <c r="KP103" s="19"/>
      <c r="KQ103" s="19"/>
      <c r="KR103" s="19"/>
      <c r="KS103" s="19"/>
      <c r="KT103" s="19"/>
      <c r="KU103" s="19"/>
      <c r="KV103" s="19"/>
      <c r="KW103" s="19"/>
      <c r="KX103" s="19"/>
      <c r="KY103" s="19"/>
      <c r="KZ103" s="19"/>
      <c r="LA103" s="19"/>
      <c r="LB103" s="19"/>
      <c r="LC103" s="19"/>
      <c r="LD103" s="19"/>
      <c r="LE103" s="19"/>
      <c r="LF103" s="19"/>
      <c r="LG103" s="19"/>
      <c r="LH103" s="19"/>
      <c r="LI103" s="19"/>
      <c r="LJ103" s="19"/>
      <c r="LK103" s="19"/>
      <c r="LL103" s="19"/>
      <c r="LM103" s="19"/>
      <c r="LN103" s="19"/>
      <c r="LO103" s="19"/>
      <c r="LP103" s="19"/>
      <c r="LQ103" s="19"/>
      <c r="LR103" s="19"/>
      <c r="LS103" s="19"/>
      <c r="LT103" s="19"/>
      <c r="LU103" s="19"/>
      <c r="LV103" s="19"/>
      <c r="LW103" s="19"/>
      <c r="LX103" s="19"/>
      <c r="LY103" s="19"/>
      <c r="LZ103" s="19"/>
      <c r="MA103" s="19"/>
      <c r="MB103" s="19"/>
      <c r="MC103" s="19"/>
      <c r="MD103" s="19"/>
      <c r="ME103" s="19"/>
      <c r="MF103" s="19"/>
      <c r="MG103" s="19"/>
      <c r="MH103" s="19"/>
      <c r="MI103" s="19"/>
      <c r="MJ103" s="19"/>
      <c r="MK103" s="19"/>
      <c r="ML103" s="19"/>
      <c r="MM103" s="19"/>
      <c r="MN103" s="19"/>
      <c r="MO103" s="19"/>
      <c r="MP103" s="19"/>
      <c r="MQ103" s="19"/>
      <c r="MR103" s="19"/>
      <c r="MS103" s="19"/>
      <c r="MT103" s="19"/>
      <c r="MU103" s="19"/>
      <c r="MV103" s="19"/>
      <c r="MW103" s="19"/>
      <c r="MX103" s="19"/>
      <c r="MY103" s="19"/>
      <c r="MZ103" s="19"/>
      <c r="NA103" s="19"/>
      <c r="NB103" s="19"/>
      <c r="NC103" s="19"/>
      <c r="ND103" s="19"/>
      <c r="NE103" s="19"/>
      <c r="NF103" s="19"/>
      <c r="NG103" s="19"/>
      <c r="NH103" s="19"/>
      <c r="NI103" s="19"/>
      <c r="NJ103" s="19"/>
      <c r="NK103" s="19"/>
      <c r="NL103" s="19"/>
      <c r="NM103" s="19"/>
      <c r="NN103" s="19"/>
      <c r="NO103" s="19"/>
      <c r="NP103" s="19"/>
      <c r="NQ103" s="19"/>
      <c r="NR103" s="19"/>
      <c r="NS103" s="19"/>
      <c r="NT103" s="19"/>
      <c r="NU103" s="19"/>
      <c r="NV103" s="19"/>
      <c r="NW103" s="19"/>
      <c r="NX103" s="19"/>
      <c r="NY103" s="19"/>
      <c r="NZ103" s="19"/>
      <c r="OA103" s="19"/>
      <c r="OB103" s="19"/>
      <c r="OC103" s="19"/>
      <c r="OD103" s="19"/>
      <c r="OE103" s="19"/>
      <c r="OF103" s="19"/>
      <c r="OG103" s="19"/>
      <c r="OH103" s="19"/>
      <c r="OI103" s="19"/>
      <c r="OJ103" s="19"/>
      <c r="OK103" s="19"/>
      <c r="OL103" s="19"/>
      <c r="OM103" s="19"/>
      <c r="ON103" s="19"/>
      <c r="OO103" s="19"/>
      <c r="OP103" s="19"/>
      <c r="OQ103" s="19"/>
      <c r="OR103" s="19"/>
      <c r="OS103" s="19"/>
      <c r="OT103" s="19"/>
      <c r="OU103" s="19"/>
      <c r="OV103" s="19"/>
      <c r="OW103" s="19"/>
      <c r="OX103" s="19"/>
      <c r="OY103" s="19"/>
      <c r="OZ103" s="19"/>
      <c r="PA103" s="19"/>
      <c r="PB103" s="19"/>
      <c r="PC103" s="19"/>
      <c r="PD103" s="19"/>
      <c r="PE103" s="19"/>
      <c r="PF103" s="19"/>
      <c r="PG103" s="19"/>
      <c r="PH103" s="19"/>
      <c r="PI103" s="19"/>
      <c r="PJ103" s="19"/>
      <c r="PK103" s="19"/>
      <c r="PL103" s="19"/>
      <c r="PM103" s="19"/>
      <c r="PN103" s="19"/>
      <c r="PO103" s="19"/>
      <c r="PP103" s="19"/>
      <c r="PQ103" s="19"/>
      <c r="PR103" s="19"/>
      <c r="PS103" s="19"/>
      <c r="PT103" s="19"/>
      <c r="PU103" s="19"/>
      <c r="PV103" s="19"/>
      <c r="PW103" s="19"/>
      <c r="PX103" s="19"/>
      <c r="PY103" s="19"/>
      <c r="PZ103" s="19"/>
      <c r="QA103" s="19"/>
      <c r="QB103" s="19"/>
      <c r="QC103" s="19"/>
      <c r="QD103" s="19"/>
      <c r="QE103" s="19"/>
      <c r="QF103" s="19"/>
      <c r="QG103" s="19"/>
      <c r="QH103" s="19"/>
      <c r="QI103" s="19"/>
      <c r="QJ103" s="19"/>
      <c r="QK103" s="19"/>
      <c r="QL103" s="19"/>
      <c r="QM103" s="19"/>
      <c r="QN103" s="19"/>
      <c r="QO103" s="19"/>
      <c r="QP103" s="19"/>
      <c r="QQ103" s="19"/>
      <c r="QR103" s="19"/>
      <c r="QS103" s="19"/>
      <c r="QT103" s="19"/>
      <c r="QU103" s="19"/>
      <c r="QV103" s="19"/>
      <c r="QW103" s="19"/>
      <c r="QX103" s="19"/>
      <c r="QY103" s="19"/>
      <c r="QZ103" s="19"/>
      <c r="RA103" s="19"/>
      <c r="RB103" s="19"/>
      <c r="RC103" s="19"/>
      <c r="RD103" s="19"/>
      <c r="RE103" s="19"/>
      <c r="RF103" s="19"/>
      <c r="RG103" s="19"/>
      <c r="RH103" s="19"/>
      <c r="RI103" s="19"/>
      <c r="RJ103" s="19"/>
      <c r="RK103" s="19"/>
      <c r="RL103" s="19"/>
      <c r="RM103" s="19"/>
      <c r="RN103" s="19"/>
      <c r="RO103" s="19"/>
      <c r="RP103" s="19"/>
      <c r="RQ103" s="19"/>
      <c r="RR103" s="19"/>
      <c r="RS103" s="19"/>
      <c r="RT103" s="19"/>
      <c r="RU103" s="19"/>
      <c r="RV103" s="19"/>
      <c r="RW103" s="19"/>
      <c r="RX103" s="19"/>
      <c r="RY103" s="19"/>
      <c r="RZ103" s="19"/>
      <c r="SA103" s="19"/>
      <c r="SB103" s="19"/>
      <c r="SC103" s="19"/>
      <c r="SD103" s="19"/>
      <c r="SE103" s="19"/>
      <c r="SF103" s="19"/>
      <c r="SG103" s="19"/>
      <c r="SH103" s="19"/>
      <c r="SI103" s="19"/>
      <c r="SJ103" s="19"/>
      <c r="SK103" s="19"/>
      <c r="SL103" s="19"/>
      <c r="SM103" s="19"/>
      <c r="SN103" s="19"/>
      <c r="SO103" s="19"/>
      <c r="SP103" s="19"/>
      <c r="SQ103" s="19"/>
      <c r="SR103" s="19"/>
      <c r="SS103" s="19"/>
      <c r="ST103" s="19"/>
      <c r="SU103" s="19"/>
      <c r="SV103" s="19"/>
      <c r="SW103" s="19"/>
      <c r="SX103" s="19"/>
      <c r="SY103" s="19"/>
      <c r="SZ103" s="19"/>
      <c r="TA103" s="19"/>
      <c r="TB103" s="19"/>
      <c r="TC103" s="19"/>
      <c r="TD103" s="19"/>
      <c r="TE103" s="19"/>
      <c r="TF103" s="19"/>
      <c r="TG103" s="19"/>
      <c r="TH103" s="19"/>
      <c r="TI103" s="19"/>
      <c r="TJ103" s="19"/>
      <c r="TK103" s="19"/>
      <c r="TL103" s="19"/>
      <c r="TM103" s="19"/>
      <c r="TN103" s="19"/>
      <c r="TO103" s="19"/>
      <c r="TP103" s="19"/>
      <c r="TQ103" s="19"/>
      <c r="TR103" s="19"/>
      <c r="TS103" s="19"/>
      <c r="TT103" s="19"/>
      <c r="TU103" s="19"/>
      <c r="TV103" s="19"/>
      <c r="TW103" s="19"/>
      <c r="TX103" s="19"/>
      <c r="TY103" s="19"/>
      <c r="TZ103" s="19"/>
      <c r="UA103" s="19"/>
      <c r="UB103" s="19"/>
      <c r="UC103" s="19"/>
      <c r="UD103" s="19"/>
      <c r="UE103" s="19"/>
      <c r="UF103" s="19"/>
      <c r="UG103" s="19"/>
      <c r="UH103" s="19"/>
      <c r="UI103" s="19"/>
      <c r="UJ103" s="19"/>
      <c r="UK103" s="19"/>
      <c r="UL103" s="19"/>
      <c r="UM103" s="19"/>
      <c r="UN103" s="19"/>
      <c r="UO103" s="19"/>
      <c r="UP103" s="19"/>
      <c r="UQ103" s="19"/>
      <c r="UR103" s="19"/>
      <c r="US103" s="19"/>
      <c r="UT103" s="19"/>
      <c r="UU103" s="19"/>
      <c r="UV103" s="19"/>
      <c r="UW103" s="19"/>
      <c r="UX103" s="19"/>
      <c r="UY103" s="19"/>
      <c r="UZ103" s="19"/>
      <c r="VA103" s="19"/>
      <c r="VB103" s="19"/>
      <c r="VC103" s="19"/>
      <c r="VD103" s="19"/>
      <c r="VE103" s="19"/>
      <c r="VF103" s="19"/>
      <c r="VG103" s="19"/>
      <c r="VH103" s="19"/>
      <c r="VI103" s="19"/>
      <c r="VJ103" s="19"/>
      <c r="VK103" s="19"/>
      <c r="VL103" s="19"/>
      <c r="VM103" s="19"/>
      <c r="VN103" s="19"/>
      <c r="VO103" s="19"/>
      <c r="VP103" s="19"/>
      <c r="VQ103" s="19"/>
      <c r="VR103" s="19"/>
      <c r="VS103" s="19"/>
      <c r="VT103" s="19"/>
      <c r="VU103" s="19"/>
      <c r="VV103" s="19"/>
      <c r="VW103" s="19"/>
      <c r="VX103" s="19"/>
      <c r="VY103" s="19"/>
      <c r="VZ103" s="19"/>
      <c r="WA103" s="19"/>
      <c r="WB103" s="19"/>
      <c r="WC103" s="19"/>
      <c r="WD103" s="19"/>
      <c r="WE103" s="19"/>
      <c r="WF103" s="19"/>
      <c r="WG103" s="19"/>
      <c r="WH103" s="19"/>
      <c r="WI103" s="19"/>
      <c r="WJ103" s="19"/>
      <c r="WK103" s="19"/>
      <c r="WL103" s="19"/>
      <c r="WM103" s="19"/>
      <c r="WN103" s="19"/>
      <c r="WO103" s="19"/>
      <c r="WP103" s="19"/>
      <c r="WQ103" s="19"/>
      <c r="WR103" s="19"/>
      <c r="WS103" s="19"/>
      <c r="WT103" s="19"/>
      <c r="WU103" s="19"/>
      <c r="WV103" s="19"/>
      <c r="WW103" s="19"/>
      <c r="WX103" s="19"/>
      <c r="WY103" s="19"/>
      <c r="WZ103" s="19"/>
      <c r="XA103" s="19"/>
      <c r="XB103" s="19"/>
      <c r="XC103" s="19"/>
      <c r="XD103" s="19"/>
      <c r="XE103" s="19"/>
      <c r="XF103" s="19"/>
      <c r="XG103" s="19"/>
      <c r="XH103" s="19"/>
      <c r="XI103" s="19"/>
      <c r="XJ103" s="19"/>
      <c r="XK103" s="19"/>
      <c r="XL103" s="19"/>
      <c r="XM103" s="19"/>
      <c r="XN103" s="19"/>
      <c r="XO103" s="19"/>
      <c r="XP103" s="19"/>
      <c r="XQ103" s="19"/>
      <c r="XR103" s="19"/>
      <c r="XS103" s="19"/>
      <c r="XT103" s="19"/>
      <c r="XU103" s="19"/>
      <c r="XV103" s="19"/>
      <c r="XW103" s="19"/>
      <c r="XX103" s="19"/>
      <c r="XY103" s="19"/>
      <c r="XZ103" s="19"/>
      <c r="YA103" s="19"/>
      <c r="YB103" s="19"/>
      <c r="YC103" s="19"/>
      <c r="YD103" s="19"/>
      <c r="YE103" s="19"/>
      <c r="YF103" s="19"/>
      <c r="YG103" s="19"/>
      <c r="YH103" s="19"/>
      <c r="YI103" s="19"/>
      <c r="YJ103" s="19"/>
      <c r="YK103" s="19"/>
      <c r="YL103" s="19"/>
      <c r="YM103" s="19"/>
      <c r="YN103" s="19"/>
      <c r="YO103" s="19"/>
      <c r="YP103" s="19"/>
      <c r="YQ103" s="19"/>
      <c r="YR103" s="19"/>
      <c r="YS103" s="19"/>
      <c r="YT103" s="19"/>
      <c r="YU103" s="19"/>
      <c r="YV103" s="19"/>
      <c r="YW103" s="19"/>
      <c r="YX103" s="19"/>
      <c r="YY103" s="19"/>
      <c r="YZ103" s="19"/>
      <c r="ZA103" s="19"/>
      <c r="ZB103" s="19"/>
      <c r="ZC103" s="19"/>
      <c r="ZD103" s="19"/>
      <c r="ZE103" s="19"/>
      <c r="ZF103" s="19"/>
      <c r="ZG103" s="19"/>
      <c r="ZH103" s="19"/>
      <c r="ZI103" s="19"/>
      <c r="ZJ103" s="19"/>
      <c r="ZK103" s="19"/>
      <c r="ZL103" s="19"/>
      <c r="ZM103" s="19"/>
      <c r="ZN103" s="19"/>
      <c r="ZO103" s="19"/>
      <c r="ZP103" s="19"/>
      <c r="ZQ103" s="19"/>
      <c r="ZR103" s="19"/>
      <c r="ZS103" s="19"/>
      <c r="ZT103" s="19"/>
      <c r="ZU103" s="19"/>
      <c r="ZV103" s="19"/>
      <c r="ZW103" s="19"/>
      <c r="ZX103" s="19"/>
      <c r="ZY103" s="19"/>
      <c r="ZZ103" s="19"/>
      <c r="AAA103" s="19"/>
      <c r="AAB103" s="19"/>
      <c r="AAC103" s="19"/>
      <c r="AAD103" s="19"/>
      <c r="AAE103" s="19"/>
      <c r="AAF103" s="19"/>
      <c r="AAG103" s="19"/>
      <c r="AAH103" s="19"/>
      <c r="AAI103" s="19"/>
      <c r="AAJ103" s="19"/>
      <c r="AAK103" s="19"/>
      <c r="AAL103" s="19"/>
      <c r="AAM103" s="19"/>
      <c r="AAN103" s="19"/>
      <c r="AAO103" s="19"/>
      <c r="AAP103" s="19"/>
      <c r="AAQ103" s="19"/>
      <c r="AAR103" s="19"/>
      <c r="AAS103" s="19"/>
      <c r="AAT103" s="19"/>
      <c r="AAU103" s="19"/>
      <c r="AAV103" s="19"/>
      <c r="AAW103" s="19"/>
      <c r="AAX103" s="19"/>
      <c r="AAY103" s="19"/>
      <c r="AAZ103" s="19"/>
      <c r="ABA103" s="19"/>
      <c r="ABB103" s="19"/>
      <c r="ABC103" s="19"/>
      <c r="ABD103" s="19"/>
      <c r="ABE103" s="19"/>
      <c r="ABF103" s="19"/>
      <c r="ABG103" s="19"/>
      <c r="ABH103" s="19"/>
      <c r="ABI103" s="19"/>
      <c r="ABJ103" s="19"/>
      <c r="ABK103" s="19"/>
      <c r="ABL103" s="19"/>
      <c r="ABM103" s="19"/>
      <c r="ABN103" s="19"/>
      <c r="ABO103" s="19"/>
      <c r="ABP103" s="19"/>
      <c r="ABQ103" s="19"/>
      <c r="ABR103" s="19"/>
      <c r="ABS103" s="19"/>
      <c r="ABT103" s="19"/>
      <c r="ABU103" s="19"/>
      <c r="ABV103" s="19"/>
      <c r="ABW103" s="19"/>
      <c r="ABX103" s="19"/>
      <c r="ABY103" s="19"/>
      <c r="ABZ103" s="19"/>
      <c r="ACA103" s="19"/>
      <c r="ACB103" s="19"/>
      <c r="ACC103" s="19"/>
      <c r="ACD103" s="19"/>
      <c r="ACE103" s="19"/>
      <c r="ACF103" s="19"/>
      <c r="ACG103" s="19"/>
      <c r="ACH103" s="19"/>
      <c r="ACI103" s="19"/>
      <c r="ACJ103" s="19"/>
      <c r="ACK103" s="19"/>
      <c r="ACL103" s="19"/>
      <c r="ACM103" s="19"/>
      <c r="ACN103" s="19"/>
      <c r="ACO103" s="19"/>
      <c r="ACP103" s="19"/>
      <c r="ACQ103" s="19"/>
      <c r="ACR103" s="19"/>
      <c r="ACS103" s="19"/>
      <c r="ACT103" s="19"/>
      <c r="ACU103" s="19"/>
      <c r="ACV103" s="19"/>
      <c r="ACW103" s="19"/>
      <c r="ACX103" s="19"/>
      <c r="ACY103" s="19"/>
      <c r="ACZ103" s="19"/>
      <c r="ADA103" s="19"/>
      <c r="ADB103" s="19"/>
      <c r="ADC103" s="19"/>
      <c r="ADD103" s="19"/>
      <c r="ADE103" s="19"/>
      <c r="ADF103" s="19"/>
      <c r="ADG103" s="19"/>
      <c r="ADH103" s="19"/>
      <c r="ADI103" s="19"/>
      <c r="ADJ103" s="19"/>
      <c r="ADK103" s="19"/>
      <c r="ADL103" s="19"/>
      <c r="ADM103" s="19"/>
      <c r="ADN103" s="19"/>
      <c r="ADO103" s="19"/>
      <c r="ADP103" s="19"/>
      <c r="ADQ103" s="19"/>
      <c r="ADR103" s="19"/>
      <c r="ADS103" s="19"/>
      <c r="ADT103" s="19"/>
      <c r="ADU103" s="19"/>
      <c r="ADV103" s="19"/>
      <c r="ADW103" s="19"/>
      <c r="ADX103" s="19"/>
      <c r="ADY103" s="19"/>
      <c r="ADZ103" s="19"/>
      <c r="AEA103" s="19"/>
      <c r="AEB103" s="19"/>
      <c r="AEC103" s="19"/>
      <c r="AED103" s="19"/>
      <c r="AEE103" s="19"/>
      <c r="AEF103" s="19"/>
      <c r="AEG103" s="19"/>
      <c r="AEH103" s="19"/>
      <c r="AEI103" s="19"/>
      <c r="AEJ103" s="19"/>
      <c r="AEK103" s="19"/>
      <c r="AEL103" s="19"/>
      <c r="AEM103" s="19"/>
      <c r="AEN103" s="19"/>
      <c r="AEO103" s="19"/>
      <c r="AEP103" s="19"/>
      <c r="AEQ103" s="19"/>
      <c r="AER103" s="19"/>
      <c r="AES103" s="19"/>
      <c r="AET103" s="19"/>
      <c r="AEU103" s="19"/>
      <c r="AEV103" s="19"/>
      <c r="AEW103" s="19"/>
      <c r="AEX103" s="19"/>
      <c r="AEY103" s="19"/>
      <c r="AEZ103" s="19"/>
      <c r="AFA103" s="19"/>
      <c r="AFB103" s="19"/>
      <c r="AFC103" s="19"/>
      <c r="AFD103" s="19"/>
      <c r="AFE103" s="19"/>
      <c r="AFF103" s="19"/>
      <c r="AFG103" s="19"/>
      <c r="AFH103" s="19"/>
      <c r="AFI103" s="19"/>
      <c r="AFJ103" s="19"/>
      <c r="AFK103" s="19"/>
      <c r="AFL103" s="19"/>
      <c r="AFM103" s="19"/>
      <c r="AFN103" s="19"/>
      <c r="AFO103" s="19"/>
      <c r="AFP103" s="19"/>
      <c r="AFQ103" s="19"/>
      <c r="AFR103" s="19"/>
      <c r="AFS103" s="19"/>
      <c r="AFT103" s="19"/>
      <c r="AFU103" s="19"/>
      <c r="AFV103" s="19"/>
      <c r="AFW103" s="19"/>
      <c r="AFX103" s="19"/>
      <c r="AFY103" s="19"/>
      <c r="AFZ103" s="19"/>
      <c r="AGA103" s="19"/>
      <c r="AGB103" s="19"/>
      <c r="AGC103" s="19"/>
      <c r="AGD103" s="19"/>
      <c r="AGE103" s="19"/>
      <c r="AGF103" s="19"/>
      <c r="AGG103" s="19"/>
      <c r="AGH103" s="19"/>
      <c r="AGI103" s="19"/>
      <c r="AGJ103" s="19"/>
      <c r="AGK103" s="19"/>
      <c r="AGL103" s="19"/>
      <c r="AGM103" s="19"/>
      <c r="AGN103" s="19"/>
      <c r="AGO103" s="19"/>
      <c r="AGP103" s="19"/>
      <c r="AGQ103" s="19"/>
      <c r="AGR103" s="19"/>
      <c r="AGS103" s="19"/>
      <c r="AGT103" s="19"/>
      <c r="AGU103" s="19"/>
      <c r="AGV103" s="19"/>
      <c r="AGW103" s="19"/>
      <c r="AGX103" s="19"/>
      <c r="AGY103" s="19"/>
      <c r="AGZ103" s="19"/>
      <c r="AHA103" s="19"/>
      <c r="AHB103" s="19"/>
      <c r="AHC103" s="19"/>
      <c r="AHD103" s="19"/>
      <c r="AHE103" s="19"/>
      <c r="AHF103" s="19"/>
      <c r="AHG103" s="19"/>
      <c r="AHH103" s="19"/>
      <c r="AHI103" s="19"/>
      <c r="AHJ103" s="19"/>
      <c r="AHK103" s="19"/>
      <c r="AHL103" s="19"/>
      <c r="AHM103" s="19"/>
      <c r="AHN103" s="19"/>
      <c r="AHO103" s="19"/>
      <c r="AHP103" s="19"/>
      <c r="AHQ103" s="19"/>
      <c r="AHR103" s="19"/>
      <c r="AHS103" s="19"/>
      <c r="AHT103" s="19"/>
      <c r="AHU103" s="19"/>
      <c r="AHV103" s="19"/>
      <c r="AHW103" s="19"/>
      <c r="AHX103" s="19"/>
      <c r="AHY103" s="19"/>
      <c r="AHZ103" s="19"/>
      <c r="AIA103" s="19"/>
      <c r="AIB103" s="19"/>
      <c r="AIC103" s="19"/>
      <c r="AID103" s="19"/>
      <c r="AIE103" s="19"/>
      <c r="AIF103" s="19"/>
      <c r="AIG103" s="19"/>
      <c r="AIH103" s="19"/>
      <c r="AII103" s="19"/>
      <c r="AIJ103" s="19"/>
      <c r="AIK103" s="19"/>
      <c r="AIL103" s="19"/>
      <c r="AIM103" s="19"/>
      <c r="AIN103" s="19"/>
      <c r="AIO103" s="19"/>
      <c r="AIP103" s="19"/>
      <c r="AIQ103" s="19"/>
      <c r="AIR103" s="19"/>
      <c r="AIS103" s="19"/>
      <c r="AIT103" s="19"/>
      <c r="AIU103" s="19"/>
      <c r="AIV103" s="19"/>
      <c r="AIW103" s="19"/>
      <c r="AIX103" s="19"/>
      <c r="AIY103" s="19"/>
      <c r="AIZ103" s="19"/>
      <c r="AJA103" s="19"/>
      <c r="AJB103" s="19"/>
      <c r="AJC103" s="19"/>
      <c r="AJD103" s="19"/>
      <c r="AJE103" s="19"/>
      <c r="AJF103" s="19"/>
      <c r="AJG103" s="19"/>
      <c r="AJH103" s="19"/>
      <c r="AJI103" s="19"/>
      <c r="AJJ103" s="19"/>
      <c r="AJK103" s="19"/>
      <c r="AJL103" s="19"/>
      <c r="AJM103" s="19"/>
      <c r="AJN103" s="19"/>
      <c r="AJO103" s="19"/>
      <c r="AJP103" s="19"/>
      <c r="AJQ103" s="19"/>
      <c r="AJR103" s="19"/>
      <c r="AJS103" s="19"/>
      <c r="AJT103" s="19"/>
      <c r="AJU103" s="19"/>
      <c r="AJV103" s="19"/>
      <c r="AJW103" s="19"/>
      <c r="AJX103" s="19"/>
      <c r="AJY103" s="19"/>
      <c r="AJZ103" s="19"/>
      <c r="AKA103" s="19"/>
      <c r="AKB103" s="19"/>
      <c r="AKC103" s="19"/>
      <c r="AKD103" s="19"/>
      <c r="AKE103" s="19"/>
      <c r="AKF103" s="19"/>
      <c r="AKG103" s="19"/>
      <c r="AKH103" s="19"/>
      <c r="AKI103" s="19"/>
      <c r="AKJ103" s="19"/>
      <c r="AKK103" s="19"/>
      <c r="AKL103" s="19"/>
      <c r="AKM103" s="19"/>
      <c r="AKN103" s="19"/>
      <c r="AKO103" s="19"/>
      <c r="AKP103" s="19"/>
      <c r="AKQ103" s="19"/>
      <c r="AKR103" s="19"/>
      <c r="AKS103" s="19"/>
      <c r="AKT103" s="19"/>
      <c r="AKU103" s="19"/>
      <c r="AKV103" s="19"/>
      <c r="AKW103" s="19"/>
      <c r="AKX103" s="19"/>
      <c r="AKY103" s="19"/>
      <c r="AKZ103" s="19"/>
      <c r="ALA103" s="19"/>
      <c r="ALB103" s="19"/>
      <c r="ALC103" s="19"/>
      <c r="ALD103" s="19"/>
      <c r="ALE103" s="19"/>
      <c r="ALF103" s="19"/>
      <c r="ALG103" s="19"/>
      <c r="ALH103" s="19"/>
      <c r="ALI103" s="19"/>
      <c r="ALJ103" s="19"/>
      <c r="ALK103" s="19"/>
      <c r="ALL103" s="19"/>
      <c r="ALM103" s="19"/>
      <c r="ALN103" s="19"/>
      <c r="ALO103" s="19"/>
      <c r="ALP103" s="19"/>
      <c r="ALQ103" s="19"/>
      <c r="ALR103" s="19"/>
      <c r="ALS103" s="19"/>
      <c r="ALT103" s="19"/>
      <c r="ALU103" s="19"/>
      <c r="ALV103" s="19"/>
      <c r="ALW103" s="19"/>
      <c r="ALX103" s="19"/>
      <c r="ALY103" s="19"/>
      <c r="ALZ103" s="19"/>
      <c r="AMA103" s="19"/>
      <c r="AMB103" s="19"/>
      <c r="AMC103" s="19"/>
      <c r="AMD103" s="19"/>
      <c r="AME103" s="19"/>
      <c r="AMF103" s="19"/>
      <c r="AMG103" s="19"/>
      <c r="AMH103" s="19"/>
      <c r="AMI103" s="19"/>
      <c r="AMJ103" s="19"/>
      <c r="AMK103" s="19"/>
    </row>
    <row r="104" spans="1:1025" x14ac:dyDescent="0.2">
      <c r="A104" s="31" t="s">
        <v>186</v>
      </c>
      <c r="B104" s="32" t="s">
        <v>163</v>
      </c>
      <c r="C104" s="32" t="s">
        <v>111</v>
      </c>
      <c r="D104" s="32" t="s">
        <v>112</v>
      </c>
      <c r="E104" s="22">
        <f t="shared" ref="E104" si="82">SUM(M104,U104,AC104,AK104)</f>
        <v>0</v>
      </c>
      <c r="F104" s="22">
        <f t="shared" ref="F104" si="83">SUM(N104,V104,AD104,AL104)</f>
        <v>0</v>
      </c>
      <c r="G104" s="22">
        <f t="shared" ref="G104" si="84">SUM(O104,W104,AE104,AM104)</f>
        <v>0</v>
      </c>
      <c r="H104" s="22">
        <f t="shared" ref="H104" si="85">SUM(P104,X104,AF104,AN104)</f>
        <v>0</v>
      </c>
      <c r="I104" s="22">
        <f t="shared" ref="I104" si="86">SUM(Q104,Y104,AG104,AO104)</f>
        <v>0</v>
      </c>
      <c r="J104" s="22">
        <f t="shared" ref="J104" si="87">SUM(R104,Z104,AH104,AP104)</f>
        <v>0</v>
      </c>
      <c r="K104" s="22">
        <f t="shared" ref="K104" si="88">SUM(S104,AA104,AI104,AQ104)</f>
        <v>0</v>
      </c>
      <c r="L104" s="22">
        <f t="shared" ref="L104" si="89">SUM(T104,AB104,AJ104,AR104)</f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f t="shared" ref="AS104" si="90">SUM(BA104,BI104,BQ104,BY104)</f>
        <v>0</v>
      </c>
      <c r="AT104" s="22">
        <f t="shared" ref="AT104" si="91">SUM(BB104,BJ104,BR104,BZ104)</f>
        <v>0</v>
      </c>
      <c r="AU104" s="22">
        <f t="shared" ref="AU104" si="92">SUM(BC104,BK104,BS104,CA104)</f>
        <v>0</v>
      </c>
      <c r="AV104" s="22">
        <f t="shared" ref="AV104" si="93">SUM(BD104,BL104,BT104,CB104)</f>
        <v>0</v>
      </c>
      <c r="AW104" s="22">
        <f t="shared" ref="AW104" si="94">SUM(BE104,BM104,BU104,CC104)</f>
        <v>0</v>
      </c>
      <c r="AX104" s="22">
        <f t="shared" ref="AX104" si="95">SUM(BF104,BN104,BV104,CD104)</f>
        <v>0</v>
      </c>
      <c r="AY104" s="22">
        <f t="shared" ref="AY104" si="96">SUM(BG104,BO104,BW104,CE104)</f>
        <v>0</v>
      </c>
      <c r="AZ104" s="22">
        <f t="shared" ref="AZ104" si="97">SUM(BH104,BP104,BX104,CF104)</f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 t="s">
        <v>109</v>
      </c>
      <c r="BJ104" s="22" t="s">
        <v>109</v>
      </c>
      <c r="BK104" s="22">
        <v>0</v>
      </c>
      <c r="BL104" s="22">
        <v>0</v>
      </c>
      <c r="BM104" s="22" t="s">
        <v>109</v>
      </c>
      <c r="BN104" s="22" t="s">
        <v>109</v>
      </c>
      <c r="BO104" s="22" t="s">
        <v>109</v>
      </c>
      <c r="BP104" s="22" t="s">
        <v>109</v>
      </c>
      <c r="BQ104" s="22">
        <v>0</v>
      </c>
      <c r="BR104" s="22">
        <v>0</v>
      </c>
      <c r="BS104" s="22">
        <v>0</v>
      </c>
      <c r="BT104" s="22">
        <v>0</v>
      </c>
      <c r="BU104" s="22">
        <v>0</v>
      </c>
      <c r="BV104" s="22">
        <v>0</v>
      </c>
      <c r="BW104" s="22">
        <v>0</v>
      </c>
      <c r="BX104" s="22">
        <v>0</v>
      </c>
      <c r="BY104" s="22">
        <v>0</v>
      </c>
      <c r="BZ104" s="22">
        <v>0</v>
      </c>
      <c r="CA104" s="22">
        <v>0</v>
      </c>
      <c r="CB104" s="22">
        <v>0</v>
      </c>
      <c r="CC104" s="22">
        <v>0</v>
      </c>
      <c r="CD104" s="22">
        <v>0</v>
      </c>
      <c r="CE104" s="22">
        <v>0</v>
      </c>
      <c r="CF104" s="22">
        <v>0</v>
      </c>
      <c r="CG104" s="22">
        <f t="shared" ref="CG104" si="98">E104-AS104</f>
        <v>0</v>
      </c>
      <c r="CH104" s="22">
        <f t="shared" ref="CH104" si="99">F104-AT104</f>
        <v>0</v>
      </c>
      <c r="CI104" s="22">
        <f t="shared" ref="CI104" si="100">G104-AU104</f>
        <v>0</v>
      </c>
      <c r="CJ104" s="22">
        <f t="shared" ref="CJ104" si="101">H104-AV104</f>
        <v>0</v>
      </c>
      <c r="CK104" s="22">
        <f t="shared" ref="CK104" si="102">I104-AW104</f>
        <v>0</v>
      </c>
      <c r="CL104" s="22">
        <f t="shared" ref="CL104" si="103">J104-AX104</f>
        <v>0</v>
      </c>
      <c r="CM104" s="22">
        <f t="shared" ref="CM104" si="104">K104-AY104</f>
        <v>0</v>
      </c>
      <c r="CN104" s="22">
        <f t="shared" ref="CN104" si="105">L104-AZ104</f>
        <v>0</v>
      </c>
      <c r="CO104" s="22" t="s">
        <v>112</v>
      </c>
    </row>
    <row r="105" spans="1:1025" x14ac:dyDescent="0.2">
      <c r="A105" s="31" t="s">
        <v>312</v>
      </c>
      <c r="B105" s="32" t="s">
        <v>164</v>
      </c>
      <c r="C105" s="32" t="s">
        <v>111</v>
      </c>
      <c r="D105" s="32" t="s">
        <v>112</v>
      </c>
      <c r="E105" s="22">
        <f t="shared" si="79"/>
        <v>0</v>
      </c>
      <c r="F105" s="22">
        <f t="shared" si="58"/>
        <v>0</v>
      </c>
      <c r="G105" s="22">
        <f t="shared" si="59"/>
        <v>0</v>
      </c>
      <c r="H105" s="22">
        <f t="shared" si="60"/>
        <v>0</v>
      </c>
      <c r="I105" s="22">
        <f t="shared" si="61"/>
        <v>0</v>
      </c>
      <c r="J105" s="22">
        <f t="shared" si="62"/>
        <v>0</v>
      </c>
      <c r="K105" s="22">
        <f t="shared" si="63"/>
        <v>0</v>
      </c>
      <c r="L105" s="22">
        <f t="shared" si="64"/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f t="shared" si="80"/>
        <v>0</v>
      </c>
      <c r="AT105" s="22">
        <f t="shared" si="65"/>
        <v>0</v>
      </c>
      <c r="AU105" s="22">
        <f t="shared" si="66"/>
        <v>0</v>
      </c>
      <c r="AV105" s="22">
        <f t="shared" si="67"/>
        <v>0</v>
      </c>
      <c r="AW105" s="22">
        <f t="shared" si="68"/>
        <v>0</v>
      </c>
      <c r="AX105" s="22">
        <f t="shared" si="69"/>
        <v>0</v>
      </c>
      <c r="AY105" s="22">
        <f t="shared" si="70"/>
        <v>0</v>
      </c>
      <c r="AZ105" s="22">
        <f t="shared" si="71"/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2">
        <v>0</v>
      </c>
      <c r="BP105" s="22">
        <v>0</v>
      </c>
      <c r="BQ105" s="22">
        <v>0</v>
      </c>
      <c r="BR105" s="22">
        <v>0</v>
      </c>
      <c r="BS105" s="22">
        <v>0</v>
      </c>
      <c r="BT105" s="22">
        <v>0</v>
      </c>
      <c r="BU105" s="22">
        <v>0</v>
      </c>
      <c r="BV105" s="22">
        <v>0</v>
      </c>
      <c r="BW105" s="22">
        <v>0</v>
      </c>
      <c r="BX105" s="22">
        <v>0</v>
      </c>
      <c r="BY105" s="22">
        <v>0</v>
      </c>
      <c r="BZ105" s="22">
        <v>0</v>
      </c>
      <c r="CA105" s="22">
        <v>0</v>
      </c>
      <c r="CB105" s="22">
        <v>0</v>
      </c>
      <c r="CC105" s="22">
        <v>0</v>
      </c>
      <c r="CD105" s="22">
        <v>0</v>
      </c>
      <c r="CE105" s="22">
        <v>0</v>
      </c>
      <c r="CF105" s="22">
        <v>0</v>
      </c>
      <c r="CG105" s="22">
        <f t="shared" si="81"/>
        <v>0</v>
      </c>
      <c r="CH105" s="22">
        <f t="shared" si="72"/>
        <v>0</v>
      </c>
      <c r="CI105" s="22">
        <f t="shared" si="73"/>
        <v>0</v>
      </c>
      <c r="CJ105" s="22">
        <f t="shared" si="74"/>
        <v>0</v>
      </c>
      <c r="CK105" s="22">
        <f t="shared" si="75"/>
        <v>0</v>
      </c>
      <c r="CL105" s="22">
        <f t="shared" si="76"/>
        <v>0</v>
      </c>
      <c r="CM105" s="22">
        <f t="shared" si="77"/>
        <v>0</v>
      </c>
      <c r="CN105" s="22">
        <f t="shared" si="78"/>
        <v>0</v>
      </c>
      <c r="CO105" s="22" t="s">
        <v>112</v>
      </c>
    </row>
    <row r="106" spans="1:1025" ht="51" x14ac:dyDescent="0.2">
      <c r="A106" s="31" t="s">
        <v>153</v>
      </c>
      <c r="B106" s="32" t="s">
        <v>154</v>
      </c>
      <c r="C106" s="32" t="s">
        <v>111</v>
      </c>
      <c r="D106" s="32" t="s">
        <v>112</v>
      </c>
      <c r="E106" s="22">
        <f t="shared" si="79"/>
        <v>0</v>
      </c>
      <c r="F106" s="22">
        <f t="shared" si="58"/>
        <v>0</v>
      </c>
      <c r="G106" s="22">
        <f t="shared" si="59"/>
        <v>0</v>
      </c>
      <c r="H106" s="22">
        <f t="shared" si="60"/>
        <v>0</v>
      </c>
      <c r="I106" s="22">
        <f t="shared" si="61"/>
        <v>0</v>
      </c>
      <c r="J106" s="22">
        <f t="shared" si="62"/>
        <v>0</v>
      </c>
      <c r="K106" s="22">
        <f t="shared" si="63"/>
        <v>0</v>
      </c>
      <c r="L106" s="22">
        <f t="shared" si="64"/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f t="shared" si="80"/>
        <v>0</v>
      </c>
      <c r="AT106" s="22">
        <f t="shared" si="65"/>
        <v>0</v>
      </c>
      <c r="AU106" s="22">
        <f t="shared" si="66"/>
        <v>0</v>
      </c>
      <c r="AV106" s="22">
        <f t="shared" si="67"/>
        <v>0</v>
      </c>
      <c r="AW106" s="22">
        <f t="shared" si="68"/>
        <v>0</v>
      </c>
      <c r="AX106" s="22">
        <f t="shared" si="69"/>
        <v>0</v>
      </c>
      <c r="AY106" s="22">
        <f t="shared" si="70"/>
        <v>0</v>
      </c>
      <c r="AZ106" s="22">
        <f t="shared" si="71"/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2">
        <v>0</v>
      </c>
      <c r="BP106" s="22">
        <v>0</v>
      </c>
      <c r="BQ106" s="22">
        <v>0</v>
      </c>
      <c r="BR106" s="22">
        <v>0</v>
      </c>
      <c r="BS106" s="22">
        <v>0</v>
      </c>
      <c r="BT106" s="22">
        <v>0</v>
      </c>
      <c r="BU106" s="22">
        <v>0</v>
      </c>
      <c r="BV106" s="22">
        <v>0</v>
      </c>
      <c r="BW106" s="22">
        <v>0</v>
      </c>
      <c r="BX106" s="22">
        <v>0</v>
      </c>
      <c r="BY106" s="22">
        <v>0</v>
      </c>
      <c r="BZ106" s="22">
        <v>0</v>
      </c>
      <c r="CA106" s="22">
        <v>0</v>
      </c>
      <c r="CB106" s="22">
        <v>0</v>
      </c>
      <c r="CC106" s="22">
        <v>0</v>
      </c>
      <c r="CD106" s="22">
        <v>0</v>
      </c>
      <c r="CE106" s="22">
        <v>0</v>
      </c>
      <c r="CF106" s="22">
        <v>0</v>
      </c>
      <c r="CG106" s="22">
        <f t="shared" si="81"/>
        <v>0</v>
      </c>
      <c r="CH106" s="22">
        <f t="shared" si="72"/>
        <v>0</v>
      </c>
      <c r="CI106" s="22">
        <f t="shared" si="73"/>
        <v>0</v>
      </c>
      <c r="CJ106" s="22">
        <f t="shared" si="74"/>
        <v>0</v>
      </c>
      <c r="CK106" s="22">
        <f t="shared" si="75"/>
        <v>0</v>
      </c>
      <c r="CL106" s="22">
        <f t="shared" si="76"/>
        <v>0</v>
      </c>
      <c r="CM106" s="22">
        <f t="shared" si="77"/>
        <v>0</v>
      </c>
      <c r="CN106" s="22">
        <f t="shared" si="78"/>
        <v>0</v>
      </c>
      <c r="CO106" s="22" t="s">
        <v>112</v>
      </c>
    </row>
    <row r="107" spans="1:1025" s="20" customFormat="1" ht="25.5" x14ac:dyDescent="0.25">
      <c r="A107" s="31" t="s">
        <v>155</v>
      </c>
      <c r="B107" s="32" t="s">
        <v>156</v>
      </c>
      <c r="C107" s="32" t="s">
        <v>111</v>
      </c>
      <c r="D107" s="32" t="s">
        <v>112</v>
      </c>
      <c r="E107" s="22">
        <f t="shared" si="79"/>
        <v>0.55000000000000004</v>
      </c>
      <c r="F107" s="22">
        <f t="shared" si="58"/>
        <v>0</v>
      </c>
      <c r="G107" s="22">
        <f t="shared" si="59"/>
        <v>0</v>
      </c>
      <c r="H107" s="22">
        <f t="shared" si="60"/>
        <v>0</v>
      </c>
      <c r="I107" s="22">
        <f t="shared" si="61"/>
        <v>16.260000000000002</v>
      </c>
      <c r="J107" s="22">
        <f t="shared" si="62"/>
        <v>0</v>
      </c>
      <c r="K107" s="22">
        <f t="shared" si="63"/>
        <v>1</v>
      </c>
      <c r="L107" s="22">
        <f t="shared" si="64"/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0.55000000000000004</v>
      </c>
      <c r="AL107" s="22">
        <v>0</v>
      </c>
      <c r="AM107" s="22">
        <v>0</v>
      </c>
      <c r="AN107" s="22">
        <v>0</v>
      </c>
      <c r="AO107" s="22">
        <v>16.260000000000002</v>
      </c>
      <c r="AP107" s="22">
        <v>0</v>
      </c>
      <c r="AQ107" s="22">
        <v>1</v>
      </c>
      <c r="AR107" s="22">
        <v>0</v>
      </c>
      <c r="AS107" s="22">
        <f t="shared" si="80"/>
        <v>0</v>
      </c>
      <c r="AT107" s="22">
        <f t="shared" si="65"/>
        <v>0</v>
      </c>
      <c r="AU107" s="22">
        <f t="shared" si="66"/>
        <v>4.9000000000000004</v>
      </c>
      <c r="AV107" s="22">
        <f t="shared" si="67"/>
        <v>5.96</v>
      </c>
      <c r="AW107" s="22">
        <f t="shared" si="68"/>
        <v>1.42</v>
      </c>
      <c r="AX107" s="22">
        <f t="shared" si="69"/>
        <v>0</v>
      </c>
      <c r="AY107" s="22">
        <f t="shared" si="70"/>
        <v>1</v>
      </c>
      <c r="AZ107" s="22">
        <f t="shared" si="71"/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2">
        <v>0</v>
      </c>
      <c r="BP107" s="22">
        <v>0</v>
      </c>
      <c r="BQ107" s="22">
        <v>0</v>
      </c>
      <c r="BR107" s="22">
        <v>0</v>
      </c>
      <c r="BS107" s="22">
        <v>0</v>
      </c>
      <c r="BT107" s="22">
        <v>0</v>
      </c>
      <c r="BU107" s="22">
        <v>0</v>
      </c>
      <c r="BV107" s="22">
        <v>0</v>
      </c>
      <c r="BW107" s="22">
        <v>0</v>
      </c>
      <c r="BX107" s="22">
        <v>0</v>
      </c>
      <c r="BY107" s="22">
        <v>0</v>
      </c>
      <c r="BZ107" s="22">
        <v>0</v>
      </c>
      <c r="CA107" s="22">
        <f>SUM(CA108,CA115)</f>
        <v>4.9000000000000004</v>
      </c>
      <c r="CB107" s="22">
        <f t="shared" ref="CB107:CC107" si="106">SUM(CB108,CB115)</f>
        <v>5.96</v>
      </c>
      <c r="CC107" s="22">
        <f t="shared" si="106"/>
        <v>1.42</v>
      </c>
      <c r="CD107" s="22">
        <v>0</v>
      </c>
      <c r="CE107" s="22">
        <v>1</v>
      </c>
      <c r="CF107" s="22">
        <v>0</v>
      </c>
      <c r="CG107" s="22">
        <f t="shared" si="81"/>
        <v>0.55000000000000004</v>
      </c>
      <c r="CH107" s="22">
        <f t="shared" si="72"/>
        <v>0</v>
      </c>
      <c r="CI107" s="22">
        <f t="shared" si="73"/>
        <v>-4.9000000000000004</v>
      </c>
      <c r="CJ107" s="22">
        <f t="shared" si="74"/>
        <v>-5.96</v>
      </c>
      <c r="CK107" s="22">
        <f t="shared" si="75"/>
        <v>14.840000000000002</v>
      </c>
      <c r="CL107" s="22">
        <f t="shared" si="76"/>
        <v>0</v>
      </c>
      <c r="CM107" s="22">
        <f t="shared" si="77"/>
        <v>0</v>
      </c>
      <c r="CN107" s="22">
        <f t="shared" si="78"/>
        <v>0</v>
      </c>
      <c r="CO107" s="22" t="s">
        <v>112</v>
      </c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19"/>
      <c r="EZ107" s="19"/>
      <c r="FA107" s="19"/>
      <c r="FB107" s="19"/>
      <c r="FC107" s="19"/>
      <c r="FD107" s="19"/>
      <c r="FE107" s="19"/>
      <c r="FF107" s="19"/>
      <c r="FG107" s="19"/>
      <c r="FH107" s="19"/>
      <c r="FI107" s="19"/>
      <c r="FJ107" s="19"/>
      <c r="FK107" s="19"/>
      <c r="FL107" s="19"/>
      <c r="FM107" s="19"/>
      <c r="FN107" s="19"/>
      <c r="FO107" s="19"/>
      <c r="FP107" s="19"/>
      <c r="FQ107" s="19"/>
      <c r="FR107" s="19"/>
      <c r="FS107" s="19"/>
      <c r="FT107" s="19"/>
      <c r="FU107" s="19"/>
      <c r="FV107" s="19"/>
      <c r="FW107" s="19"/>
      <c r="FX107" s="19"/>
      <c r="FY107" s="19"/>
      <c r="FZ107" s="19"/>
      <c r="GA107" s="19"/>
      <c r="GB107" s="19"/>
      <c r="GC107" s="19"/>
      <c r="GD107" s="19"/>
      <c r="GE107" s="19"/>
      <c r="GF107" s="19"/>
      <c r="GG107" s="19"/>
      <c r="GH107" s="19"/>
      <c r="GI107" s="19"/>
      <c r="GJ107" s="19"/>
      <c r="GK107" s="19"/>
      <c r="GL107" s="19"/>
      <c r="GM107" s="19"/>
      <c r="GN107" s="19"/>
      <c r="GO107" s="19"/>
      <c r="GP107" s="19"/>
      <c r="GQ107" s="19"/>
      <c r="GR107" s="19"/>
      <c r="GS107" s="19"/>
      <c r="GT107" s="19"/>
      <c r="GU107" s="19"/>
      <c r="GV107" s="19"/>
      <c r="GW107" s="19"/>
      <c r="GX107" s="19"/>
      <c r="GY107" s="19"/>
      <c r="GZ107" s="19"/>
      <c r="HA107" s="19"/>
      <c r="HB107" s="19"/>
      <c r="HC107" s="19"/>
      <c r="HD107" s="19"/>
      <c r="HE107" s="19"/>
      <c r="HF107" s="19"/>
      <c r="HG107" s="19"/>
      <c r="HH107" s="19"/>
      <c r="HI107" s="19"/>
      <c r="HJ107" s="19"/>
      <c r="HK107" s="19"/>
      <c r="HL107" s="19"/>
      <c r="HM107" s="19"/>
      <c r="HN107" s="19"/>
      <c r="HO107" s="19"/>
      <c r="HP107" s="19"/>
      <c r="HQ107" s="19"/>
      <c r="HR107" s="19"/>
      <c r="HS107" s="19"/>
      <c r="HT107" s="19"/>
      <c r="HU107" s="19"/>
      <c r="HV107" s="19"/>
      <c r="HW107" s="19"/>
      <c r="HX107" s="19"/>
      <c r="HY107" s="19"/>
      <c r="HZ107" s="19"/>
      <c r="IA107" s="19"/>
      <c r="IB107" s="19"/>
      <c r="IC107" s="19"/>
      <c r="ID107" s="19"/>
      <c r="IE107" s="19"/>
      <c r="IF107" s="19"/>
      <c r="IG107" s="19"/>
      <c r="IH107" s="19"/>
      <c r="II107" s="19"/>
      <c r="IJ107" s="19"/>
      <c r="IK107" s="19"/>
      <c r="IL107" s="19"/>
      <c r="IM107" s="19"/>
      <c r="IN107" s="19"/>
      <c r="IO107" s="19"/>
      <c r="IP107" s="19"/>
      <c r="IQ107" s="19"/>
      <c r="IR107" s="19"/>
      <c r="IS107" s="19"/>
      <c r="IT107" s="19"/>
      <c r="IU107" s="19"/>
      <c r="IV107" s="19"/>
      <c r="IW107" s="19"/>
      <c r="IX107" s="19"/>
      <c r="IY107" s="19"/>
      <c r="IZ107" s="19"/>
      <c r="JA107" s="19"/>
      <c r="JB107" s="19"/>
      <c r="JC107" s="19"/>
      <c r="JD107" s="19"/>
      <c r="JE107" s="19"/>
      <c r="JF107" s="19"/>
      <c r="JG107" s="19"/>
      <c r="JH107" s="19"/>
      <c r="JI107" s="19"/>
      <c r="JJ107" s="19"/>
      <c r="JK107" s="19"/>
      <c r="JL107" s="19"/>
      <c r="JM107" s="19"/>
      <c r="JN107" s="19"/>
      <c r="JO107" s="19"/>
      <c r="JP107" s="19"/>
      <c r="JQ107" s="19"/>
      <c r="JR107" s="19"/>
      <c r="JS107" s="19"/>
      <c r="JT107" s="19"/>
      <c r="JU107" s="19"/>
      <c r="JV107" s="19"/>
      <c r="JW107" s="19"/>
      <c r="JX107" s="19"/>
      <c r="JY107" s="19"/>
      <c r="JZ107" s="19"/>
      <c r="KA107" s="19"/>
      <c r="KB107" s="19"/>
      <c r="KC107" s="19"/>
      <c r="KD107" s="19"/>
      <c r="KE107" s="19"/>
      <c r="KF107" s="19"/>
      <c r="KG107" s="19"/>
      <c r="KH107" s="19"/>
      <c r="KI107" s="19"/>
      <c r="KJ107" s="19"/>
      <c r="KK107" s="19"/>
      <c r="KL107" s="19"/>
      <c r="KM107" s="19"/>
      <c r="KN107" s="19"/>
      <c r="KO107" s="19"/>
      <c r="KP107" s="19"/>
      <c r="KQ107" s="19"/>
      <c r="KR107" s="19"/>
      <c r="KS107" s="19"/>
      <c r="KT107" s="19"/>
      <c r="KU107" s="19"/>
      <c r="KV107" s="19"/>
      <c r="KW107" s="19"/>
      <c r="KX107" s="19"/>
      <c r="KY107" s="19"/>
      <c r="KZ107" s="19"/>
      <c r="LA107" s="19"/>
      <c r="LB107" s="19"/>
      <c r="LC107" s="19"/>
      <c r="LD107" s="19"/>
      <c r="LE107" s="19"/>
      <c r="LF107" s="19"/>
      <c r="LG107" s="19"/>
      <c r="LH107" s="19"/>
      <c r="LI107" s="19"/>
      <c r="LJ107" s="19"/>
      <c r="LK107" s="19"/>
      <c r="LL107" s="19"/>
      <c r="LM107" s="19"/>
      <c r="LN107" s="19"/>
      <c r="LO107" s="19"/>
      <c r="LP107" s="19"/>
      <c r="LQ107" s="19"/>
      <c r="LR107" s="19"/>
      <c r="LS107" s="19"/>
      <c r="LT107" s="19"/>
      <c r="LU107" s="19"/>
      <c r="LV107" s="19"/>
      <c r="LW107" s="19"/>
      <c r="LX107" s="19"/>
      <c r="LY107" s="19"/>
      <c r="LZ107" s="19"/>
      <c r="MA107" s="19"/>
      <c r="MB107" s="19"/>
      <c r="MC107" s="19"/>
      <c r="MD107" s="19"/>
      <c r="ME107" s="19"/>
      <c r="MF107" s="19"/>
      <c r="MG107" s="19"/>
      <c r="MH107" s="19"/>
      <c r="MI107" s="19"/>
      <c r="MJ107" s="19"/>
      <c r="MK107" s="19"/>
      <c r="ML107" s="19"/>
      <c r="MM107" s="19"/>
      <c r="MN107" s="19"/>
      <c r="MO107" s="19"/>
      <c r="MP107" s="19"/>
      <c r="MQ107" s="19"/>
      <c r="MR107" s="19"/>
      <c r="MS107" s="19"/>
      <c r="MT107" s="19"/>
      <c r="MU107" s="19"/>
      <c r="MV107" s="19"/>
      <c r="MW107" s="19"/>
      <c r="MX107" s="19"/>
      <c r="MY107" s="19"/>
      <c r="MZ107" s="19"/>
      <c r="NA107" s="19"/>
      <c r="NB107" s="19"/>
      <c r="NC107" s="19"/>
      <c r="ND107" s="19"/>
      <c r="NE107" s="19"/>
      <c r="NF107" s="19"/>
      <c r="NG107" s="19"/>
      <c r="NH107" s="19"/>
      <c r="NI107" s="19"/>
      <c r="NJ107" s="19"/>
      <c r="NK107" s="19"/>
      <c r="NL107" s="19"/>
      <c r="NM107" s="19"/>
      <c r="NN107" s="19"/>
      <c r="NO107" s="19"/>
      <c r="NP107" s="19"/>
      <c r="NQ107" s="19"/>
      <c r="NR107" s="19"/>
      <c r="NS107" s="19"/>
      <c r="NT107" s="19"/>
      <c r="NU107" s="19"/>
      <c r="NV107" s="19"/>
      <c r="NW107" s="19"/>
      <c r="NX107" s="19"/>
      <c r="NY107" s="19"/>
      <c r="NZ107" s="19"/>
      <c r="OA107" s="19"/>
      <c r="OB107" s="19"/>
      <c r="OC107" s="19"/>
      <c r="OD107" s="19"/>
      <c r="OE107" s="19"/>
      <c r="OF107" s="19"/>
      <c r="OG107" s="19"/>
      <c r="OH107" s="19"/>
      <c r="OI107" s="19"/>
      <c r="OJ107" s="19"/>
      <c r="OK107" s="19"/>
      <c r="OL107" s="19"/>
      <c r="OM107" s="19"/>
      <c r="ON107" s="19"/>
      <c r="OO107" s="19"/>
      <c r="OP107" s="19"/>
      <c r="OQ107" s="19"/>
      <c r="OR107" s="19"/>
      <c r="OS107" s="19"/>
      <c r="OT107" s="19"/>
      <c r="OU107" s="19"/>
      <c r="OV107" s="19"/>
      <c r="OW107" s="19"/>
      <c r="OX107" s="19"/>
      <c r="OY107" s="19"/>
      <c r="OZ107" s="19"/>
      <c r="PA107" s="19"/>
      <c r="PB107" s="19"/>
      <c r="PC107" s="19"/>
      <c r="PD107" s="19"/>
      <c r="PE107" s="19"/>
      <c r="PF107" s="19"/>
      <c r="PG107" s="19"/>
      <c r="PH107" s="19"/>
      <c r="PI107" s="19"/>
      <c r="PJ107" s="19"/>
      <c r="PK107" s="19"/>
      <c r="PL107" s="19"/>
      <c r="PM107" s="19"/>
      <c r="PN107" s="19"/>
      <c r="PO107" s="19"/>
      <c r="PP107" s="19"/>
      <c r="PQ107" s="19"/>
      <c r="PR107" s="19"/>
      <c r="PS107" s="19"/>
      <c r="PT107" s="19"/>
      <c r="PU107" s="19"/>
      <c r="PV107" s="19"/>
      <c r="PW107" s="19"/>
      <c r="PX107" s="19"/>
      <c r="PY107" s="19"/>
      <c r="PZ107" s="19"/>
      <c r="QA107" s="19"/>
      <c r="QB107" s="19"/>
      <c r="QC107" s="19"/>
      <c r="QD107" s="19"/>
      <c r="QE107" s="19"/>
      <c r="QF107" s="19"/>
      <c r="QG107" s="19"/>
      <c r="QH107" s="19"/>
      <c r="QI107" s="19"/>
      <c r="QJ107" s="19"/>
      <c r="QK107" s="19"/>
      <c r="QL107" s="19"/>
      <c r="QM107" s="19"/>
      <c r="QN107" s="19"/>
      <c r="QO107" s="19"/>
      <c r="QP107" s="19"/>
      <c r="QQ107" s="19"/>
      <c r="QR107" s="19"/>
      <c r="QS107" s="19"/>
      <c r="QT107" s="19"/>
      <c r="QU107" s="19"/>
      <c r="QV107" s="19"/>
      <c r="QW107" s="19"/>
      <c r="QX107" s="19"/>
      <c r="QY107" s="19"/>
      <c r="QZ107" s="19"/>
      <c r="RA107" s="19"/>
      <c r="RB107" s="19"/>
      <c r="RC107" s="19"/>
      <c r="RD107" s="19"/>
      <c r="RE107" s="19"/>
      <c r="RF107" s="19"/>
      <c r="RG107" s="19"/>
      <c r="RH107" s="19"/>
      <c r="RI107" s="19"/>
      <c r="RJ107" s="19"/>
      <c r="RK107" s="19"/>
      <c r="RL107" s="19"/>
      <c r="RM107" s="19"/>
      <c r="RN107" s="19"/>
      <c r="RO107" s="19"/>
      <c r="RP107" s="19"/>
      <c r="RQ107" s="19"/>
      <c r="RR107" s="19"/>
      <c r="RS107" s="19"/>
      <c r="RT107" s="19"/>
      <c r="RU107" s="19"/>
      <c r="RV107" s="19"/>
      <c r="RW107" s="19"/>
      <c r="RX107" s="19"/>
      <c r="RY107" s="19"/>
      <c r="RZ107" s="19"/>
      <c r="SA107" s="19"/>
      <c r="SB107" s="19"/>
      <c r="SC107" s="19"/>
      <c r="SD107" s="19"/>
      <c r="SE107" s="19"/>
      <c r="SF107" s="19"/>
      <c r="SG107" s="19"/>
      <c r="SH107" s="19"/>
      <c r="SI107" s="19"/>
      <c r="SJ107" s="19"/>
      <c r="SK107" s="19"/>
      <c r="SL107" s="19"/>
      <c r="SM107" s="19"/>
      <c r="SN107" s="19"/>
      <c r="SO107" s="19"/>
      <c r="SP107" s="19"/>
      <c r="SQ107" s="19"/>
      <c r="SR107" s="19"/>
      <c r="SS107" s="19"/>
      <c r="ST107" s="19"/>
      <c r="SU107" s="19"/>
      <c r="SV107" s="19"/>
      <c r="SW107" s="19"/>
      <c r="SX107" s="19"/>
      <c r="SY107" s="19"/>
      <c r="SZ107" s="19"/>
      <c r="TA107" s="19"/>
      <c r="TB107" s="19"/>
      <c r="TC107" s="19"/>
      <c r="TD107" s="19"/>
      <c r="TE107" s="19"/>
      <c r="TF107" s="19"/>
      <c r="TG107" s="19"/>
      <c r="TH107" s="19"/>
      <c r="TI107" s="19"/>
      <c r="TJ107" s="19"/>
      <c r="TK107" s="19"/>
      <c r="TL107" s="19"/>
      <c r="TM107" s="19"/>
      <c r="TN107" s="19"/>
      <c r="TO107" s="19"/>
      <c r="TP107" s="19"/>
      <c r="TQ107" s="19"/>
      <c r="TR107" s="19"/>
      <c r="TS107" s="19"/>
      <c r="TT107" s="19"/>
      <c r="TU107" s="19"/>
      <c r="TV107" s="19"/>
      <c r="TW107" s="19"/>
      <c r="TX107" s="19"/>
      <c r="TY107" s="19"/>
      <c r="TZ107" s="19"/>
      <c r="UA107" s="19"/>
      <c r="UB107" s="19"/>
      <c r="UC107" s="19"/>
      <c r="UD107" s="19"/>
      <c r="UE107" s="19"/>
      <c r="UF107" s="19"/>
      <c r="UG107" s="19"/>
      <c r="UH107" s="19"/>
      <c r="UI107" s="19"/>
      <c r="UJ107" s="19"/>
      <c r="UK107" s="19"/>
      <c r="UL107" s="19"/>
      <c r="UM107" s="19"/>
      <c r="UN107" s="19"/>
      <c r="UO107" s="19"/>
      <c r="UP107" s="19"/>
      <c r="UQ107" s="19"/>
      <c r="UR107" s="19"/>
      <c r="US107" s="19"/>
      <c r="UT107" s="19"/>
      <c r="UU107" s="19"/>
      <c r="UV107" s="19"/>
      <c r="UW107" s="19"/>
      <c r="UX107" s="19"/>
      <c r="UY107" s="19"/>
      <c r="UZ107" s="19"/>
      <c r="VA107" s="19"/>
      <c r="VB107" s="19"/>
      <c r="VC107" s="19"/>
      <c r="VD107" s="19"/>
      <c r="VE107" s="19"/>
      <c r="VF107" s="19"/>
      <c r="VG107" s="19"/>
      <c r="VH107" s="19"/>
      <c r="VI107" s="19"/>
      <c r="VJ107" s="19"/>
      <c r="VK107" s="19"/>
      <c r="VL107" s="19"/>
      <c r="VM107" s="19"/>
      <c r="VN107" s="19"/>
      <c r="VO107" s="19"/>
      <c r="VP107" s="19"/>
      <c r="VQ107" s="19"/>
      <c r="VR107" s="19"/>
      <c r="VS107" s="19"/>
      <c r="VT107" s="19"/>
      <c r="VU107" s="19"/>
      <c r="VV107" s="19"/>
      <c r="VW107" s="19"/>
      <c r="VX107" s="19"/>
      <c r="VY107" s="19"/>
      <c r="VZ107" s="19"/>
      <c r="WA107" s="19"/>
      <c r="WB107" s="19"/>
      <c r="WC107" s="19"/>
      <c r="WD107" s="19"/>
      <c r="WE107" s="19"/>
      <c r="WF107" s="19"/>
      <c r="WG107" s="19"/>
      <c r="WH107" s="19"/>
      <c r="WI107" s="19"/>
      <c r="WJ107" s="19"/>
      <c r="WK107" s="19"/>
      <c r="WL107" s="19"/>
      <c r="WM107" s="19"/>
      <c r="WN107" s="19"/>
      <c r="WO107" s="19"/>
      <c r="WP107" s="19"/>
      <c r="WQ107" s="19"/>
      <c r="WR107" s="19"/>
      <c r="WS107" s="19"/>
      <c r="WT107" s="19"/>
      <c r="WU107" s="19"/>
      <c r="WV107" s="19"/>
      <c r="WW107" s="19"/>
      <c r="WX107" s="19"/>
      <c r="WY107" s="19"/>
      <c r="WZ107" s="19"/>
      <c r="XA107" s="19"/>
      <c r="XB107" s="19"/>
      <c r="XC107" s="19"/>
      <c r="XD107" s="19"/>
      <c r="XE107" s="19"/>
      <c r="XF107" s="19"/>
      <c r="XG107" s="19"/>
      <c r="XH107" s="19"/>
      <c r="XI107" s="19"/>
      <c r="XJ107" s="19"/>
      <c r="XK107" s="19"/>
      <c r="XL107" s="19"/>
      <c r="XM107" s="19"/>
      <c r="XN107" s="19"/>
      <c r="XO107" s="19"/>
      <c r="XP107" s="19"/>
      <c r="XQ107" s="19"/>
      <c r="XR107" s="19"/>
      <c r="XS107" s="19"/>
      <c r="XT107" s="19"/>
      <c r="XU107" s="19"/>
      <c r="XV107" s="19"/>
      <c r="XW107" s="19"/>
      <c r="XX107" s="19"/>
      <c r="XY107" s="19"/>
      <c r="XZ107" s="19"/>
      <c r="YA107" s="19"/>
      <c r="YB107" s="19"/>
      <c r="YC107" s="19"/>
      <c r="YD107" s="19"/>
      <c r="YE107" s="19"/>
      <c r="YF107" s="19"/>
      <c r="YG107" s="19"/>
      <c r="YH107" s="19"/>
      <c r="YI107" s="19"/>
      <c r="YJ107" s="19"/>
      <c r="YK107" s="19"/>
      <c r="YL107" s="19"/>
      <c r="YM107" s="19"/>
      <c r="YN107" s="19"/>
      <c r="YO107" s="19"/>
      <c r="YP107" s="19"/>
      <c r="YQ107" s="19"/>
      <c r="YR107" s="19"/>
      <c r="YS107" s="19"/>
      <c r="YT107" s="19"/>
      <c r="YU107" s="19"/>
      <c r="YV107" s="19"/>
      <c r="YW107" s="19"/>
      <c r="YX107" s="19"/>
      <c r="YY107" s="19"/>
      <c r="YZ107" s="19"/>
      <c r="ZA107" s="19"/>
      <c r="ZB107" s="19"/>
      <c r="ZC107" s="19"/>
      <c r="ZD107" s="19"/>
      <c r="ZE107" s="19"/>
      <c r="ZF107" s="19"/>
      <c r="ZG107" s="19"/>
      <c r="ZH107" s="19"/>
      <c r="ZI107" s="19"/>
      <c r="ZJ107" s="19"/>
      <c r="ZK107" s="19"/>
      <c r="ZL107" s="19"/>
      <c r="ZM107" s="19"/>
      <c r="ZN107" s="19"/>
      <c r="ZO107" s="19"/>
      <c r="ZP107" s="19"/>
      <c r="ZQ107" s="19"/>
      <c r="ZR107" s="19"/>
      <c r="ZS107" s="19"/>
      <c r="ZT107" s="19"/>
      <c r="ZU107" s="19"/>
      <c r="ZV107" s="19"/>
      <c r="ZW107" s="19"/>
      <c r="ZX107" s="19"/>
      <c r="ZY107" s="19"/>
      <c r="ZZ107" s="19"/>
      <c r="AAA107" s="19"/>
      <c r="AAB107" s="19"/>
      <c r="AAC107" s="19"/>
      <c r="AAD107" s="19"/>
      <c r="AAE107" s="19"/>
      <c r="AAF107" s="19"/>
      <c r="AAG107" s="19"/>
      <c r="AAH107" s="19"/>
      <c r="AAI107" s="19"/>
      <c r="AAJ107" s="19"/>
      <c r="AAK107" s="19"/>
      <c r="AAL107" s="19"/>
      <c r="AAM107" s="19"/>
      <c r="AAN107" s="19"/>
      <c r="AAO107" s="19"/>
      <c r="AAP107" s="19"/>
      <c r="AAQ107" s="19"/>
      <c r="AAR107" s="19"/>
      <c r="AAS107" s="19"/>
      <c r="AAT107" s="19"/>
      <c r="AAU107" s="19"/>
      <c r="AAV107" s="19"/>
      <c r="AAW107" s="19"/>
      <c r="AAX107" s="19"/>
      <c r="AAY107" s="19"/>
      <c r="AAZ107" s="19"/>
      <c r="ABA107" s="19"/>
      <c r="ABB107" s="19"/>
      <c r="ABC107" s="19"/>
      <c r="ABD107" s="19"/>
      <c r="ABE107" s="19"/>
      <c r="ABF107" s="19"/>
      <c r="ABG107" s="19"/>
      <c r="ABH107" s="19"/>
      <c r="ABI107" s="19"/>
      <c r="ABJ107" s="19"/>
      <c r="ABK107" s="19"/>
      <c r="ABL107" s="19"/>
      <c r="ABM107" s="19"/>
      <c r="ABN107" s="19"/>
      <c r="ABO107" s="19"/>
      <c r="ABP107" s="19"/>
      <c r="ABQ107" s="19"/>
      <c r="ABR107" s="19"/>
      <c r="ABS107" s="19"/>
      <c r="ABT107" s="19"/>
      <c r="ABU107" s="19"/>
      <c r="ABV107" s="19"/>
      <c r="ABW107" s="19"/>
      <c r="ABX107" s="19"/>
      <c r="ABY107" s="19"/>
      <c r="ABZ107" s="19"/>
      <c r="ACA107" s="19"/>
      <c r="ACB107" s="19"/>
      <c r="ACC107" s="19"/>
      <c r="ACD107" s="19"/>
      <c r="ACE107" s="19"/>
      <c r="ACF107" s="19"/>
      <c r="ACG107" s="19"/>
      <c r="ACH107" s="19"/>
      <c r="ACI107" s="19"/>
      <c r="ACJ107" s="19"/>
      <c r="ACK107" s="19"/>
      <c r="ACL107" s="19"/>
      <c r="ACM107" s="19"/>
      <c r="ACN107" s="19"/>
      <c r="ACO107" s="19"/>
      <c r="ACP107" s="19"/>
      <c r="ACQ107" s="19"/>
      <c r="ACR107" s="19"/>
      <c r="ACS107" s="19"/>
      <c r="ACT107" s="19"/>
      <c r="ACU107" s="19"/>
      <c r="ACV107" s="19"/>
      <c r="ACW107" s="19"/>
      <c r="ACX107" s="19"/>
      <c r="ACY107" s="19"/>
      <c r="ACZ107" s="19"/>
      <c r="ADA107" s="19"/>
      <c r="ADB107" s="19"/>
      <c r="ADC107" s="19"/>
      <c r="ADD107" s="19"/>
      <c r="ADE107" s="19"/>
      <c r="ADF107" s="19"/>
      <c r="ADG107" s="19"/>
      <c r="ADH107" s="19"/>
      <c r="ADI107" s="19"/>
      <c r="ADJ107" s="19"/>
      <c r="ADK107" s="19"/>
      <c r="ADL107" s="19"/>
      <c r="ADM107" s="19"/>
      <c r="ADN107" s="19"/>
      <c r="ADO107" s="19"/>
      <c r="ADP107" s="19"/>
      <c r="ADQ107" s="19"/>
      <c r="ADR107" s="19"/>
      <c r="ADS107" s="19"/>
      <c r="ADT107" s="19"/>
      <c r="ADU107" s="19"/>
      <c r="ADV107" s="19"/>
      <c r="ADW107" s="19"/>
      <c r="ADX107" s="19"/>
      <c r="ADY107" s="19"/>
      <c r="ADZ107" s="19"/>
      <c r="AEA107" s="19"/>
      <c r="AEB107" s="19"/>
      <c r="AEC107" s="19"/>
      <c r="AED107" s="19"/>
      <c r="AEE107" s="19"/>
      <c r="AEF107" s="19"/>
      <c r="AEG107" s="19"/>
      <c r="AEH107" s="19"/>
      <c r="AEI107" s="19"/>
      <c r="AEJ107" s="19"/>
      <c r="AEK107" s="19"/>
      <c r="AEL107" s="19"/>
      <c r="AEM107" s="19"/>
      <c r="AEN107" s="19"/>
      <c r="AEO107" s="19"/>
      <c r="AEP107" s="19"/>
      <c r="AEQ107" s="19"/>
      <c r="AER107" s="19"/>
      <c r="AES107" s="19"/>
      <c r="AET107" s="19"/>
      <c r="AEU107" s="19"/>
      <c r="AEV107" s="19"/>
      <c r="AEW107" s="19"/>
      <c r="AEX107" s="19"/>
      <c r="AEY107" s="19"/>
      <c r="AEZ107" s="19"/>
      <c r="AFA107" s="19"/>
      <c r="AFB107" s="19"/>
      <c r="AFC107" s="19"/>
      <c r="AFD107" s="19"/>
      <c r="AFE107" s="19"/>
      <c r="AFF107" s="19"/>
      <c r="AFG107" s="19"/>
      <c r="AFH107" s="19"/>
      <c r="AFI107" s="19"/>
      <c r="AFJ107" s="19"/>
      <c r="AFK107" s="19"/>
      <c r="AFL107" s="19"/>
      <c r="AFM107" s="19"/>
      <c r="AFN107" s="19"/>
      <c r="AFO107" s="19"/>
      <c r="AFP107" s="19"/>
      <c r="AFQ107" s="19"/>
      <c r="AFR107" s="19"/>
      <c r="AFS107" s="19"/>
      <c r="AFT107" s="19"/>
      <c r="AFU107" s="19"/>
      <c r="AFV107" s="19"/>
      <c r="AFW107" s="19"/>
      <c r="AFX107" s="19"/>
      <c r="AFY107" s="19"/>
      <c r="AFZ107" s="19"/>
      <c r="AGA107" s="19"/>
      <c r="AGB107" s="19"/>
      <c r="AGC107" s="19"/>
      <c r="AGD107" s="19"/>
      <c r="AGE107" s="19"/>
      <c r="AGF107" s="19"/>
      <c r="AGG107" s="19"/>
      <c r="AGH107" s="19"/>
      <c r="AGI107" s="19"/>
      <c r="AGJ107" s="19"/>
      <c r="AGK107" s="19"/>
      <c r="AGL107" s="19"/>
      <c r="AGM107" s="19"/>
      <c r="AGN107" s="19"/>
      <c r="AGO107" s="19"/>
      <c r="AGP107" s="19"/>
      <c r="AGQ107" s="19"/>
      <c r="AGR107" s="19"/>
      <c r="AGS107" s="19"/>
      <c r="AGT107" s="19"/>
      <c r="AGU107" s="19"/>
      <c r="AGV107" s="19"/>
      <c r="AGW107" s="19"/>
      <c r="AGX107" s="19"/>
      <c r="AGY107" s="19"/>
      <c r="AGZ107" s="19"/>
      <c r="AHA107" s="19"/>
      <c r="AHB107" s="19"/>
      <c r="AHC107" s="19"/>
      <c r="AHD107" s="19"/>
      <c r="AHE107" s="19"/>
      <c r="AHF107" s="19"/>
      <c r="AHG107" s="19"/>
      <c r="AHH107" s="19"/>
      <c r="AHI107" s="19"/>
      <c r="AHJ107" s="19"/>
      <c r="AHK107" s="19"/>
      <c r="AHL107" s="19"/>
      <c r="AHM107" s="19"/>
      <c r="AHN107" s="19"/>
      <c r="AHO107" s="19"/>
      <c r="AHP107" s="19"/>
      <c r="AHQ107" s="19"/>
      <c r="AHR107" s="19"/>
      <c r="AHS107" s="19"/>
      <c r="AHT107" s="19"/>
      <c r="AHU107" s="19"/>
      <c r="AHV107" s="19"/>
      <c r="AHW107" s="19"/>
      <c r="AHX107" s="19"/>
      <c r="AHY107" s="19"/>
      <c r="AHZ107" s="19"/>
      <c r="AIA107" s="19"/>
      <c r="AIB107" s="19"/>
      <c r="AIC107" s="19"/>
      <c r="AID107" s="19"/>
      <c r="AIE107" s="19"/>
      <c r="AIF107" s="19"/>
      <c r="AIG107" s="19"/>
      <c r="AIH107" s="19"/>
      <c r="AII107" s="19"/>
      <c r="AIJ107" s="19"/>
      <c r="AIK107" s="19"/>
      <c r="AIL107" s="19"/>
      <c r="AIM107" s="19"/>
      <c r="AIN107" s="19"/>
      <c r="AIO107" s="19"/>
      <c r="AIP107" s="19"/>
      <c r="AIQ107" s="19"/>
      <c r="AIR107" s="19"/>
      <c r="AIS107" s="19"/>
      <c r="AIT107" s="19"/>
      <c r="AIU107" s="19"/>
      <c r="AIV107" s="19"/>
      <c r="AIW107" s="19"/>
      <c r="AIX107" s="19"/>
      <c r="AIY107" s="19"/>
      <c r="AIZ107" s="19"/>
      <c r="AJA107" s="19"/>
      <c r="AJB107" s="19"/>
      <c r="AJC107" s="19"/>
      <c r="AJD107" s="19"/>
      <c r="AJE107" s="19"/>
      <c r="AJF107" s="19"/>
      <c r="AJG107" s="19"/>
      <c r="AJH107" s="19"/>
      <c r="AJI107" s="19"/>
      <c r="AJJ107" s="19"/>
      <c r="AJK107" s="19"/>
      <c r="AJL107" s="19"/>
      <c r="AJM107" s="19"/>
      <c r="AJN107" s="19"/>
      <c r="AJO107" s="19"/>
      <c r="AJP107" s="19"/>
      <c r="AJQ107" s="19"/>
      <c r="AJR107" s="19"/>
      <c r="AJS107" s="19"/>
      <c r="AJT107" s="19"/>
      <c r="AJU107" s="19"/>
      <c r="AJV107" s="19"/>
      <c r="AJW107" s="19"/>
      <c r="AJX107" s="19"/>
      <c r="AJY107" s="19"/>
      <c r="AJZ107" s="19"/>
      <c r="AKA107" s="19"/>
      <c r="AKB107" s="19"/>
      <c r="AKC107" s="19"/>
      <c r="AKD107" s="19"/>
      <c r="AKE107" s="19"/>
      <c r="AKF107" s="19"/>
      <c r="AKG107" s="19"/>
      <c r="AKH107" s="19"/>
      <c r="AKI107" s="19"/>
      <c r="AKJ107" s="19"/>
      <c r="AKK107" s="19"/>
      <c r="AKL107" s="19"/>
      <c r="AKM107" s="19"/>
      <c r="AKN107" s="19"/>
      <c r="AKO107" s="19"/>
      <c r="AKP107" s="19"/>
      <c r="AKQ107" s="19"/>
      <c r="AKR107" s="19"/>
      <c r="AKS107" s="19"/>
      <c r="AKT107" s="19"/>
      <c r="AKU107" s="19"/>
      <c r="AKV107" s="19"/>
      <c r="AKW107" s="19"/>
      <c r="AKX107" s="19"/>
      <c r="AKY107" s="19"/>
      <c r="AKZ107" s="19"/>
      <c r="ALA107" s="19"/>
      <c r="ALB107" s="19"/>
      <c r="ALC107" s="19"/>
      <c r="ALD107" s="19"/>
      <c r="ALE107" s="19"/>
      <c r="ALF107" s="19"/>
      <c r="ALG107" s="19"/>
      <c r="ALH107" s="19"/>
      <c r="ALI107" s="19"/>
      <c r="ALJ107" s="19"/>
      <c r="ALK107" s="19"/>
      <c r="ALL107" s="19"/>
      <c r="ALM107" s="19"/>
      <c r="ALN107" s="19"/>
      <c r="ALO107" s="19"/>
      <c r="ALP107" s="19"/>
      <c r="ALQ107" s="19"/>
      <c r="ALR107" s="19"/>
      <c r="ALS107" s="19"/>
      <c r="ALT107" s="19"/>
      <c r="ALU107" s="19"/>
      <c r="ALV107" s="19"/>
      <c r="ALW107" s="19"/>
      <c r="ALX107" s="19"/>
      <c r="ALY107" s="19"/>
      <c r="ALZ107" s="19"/>
      <c r="AMA107" s="19"/>
      <c r="AMB107" s="19"/>
      <c r="AMC107" s="19"/>
      <c r="AMD107" s="19"/>
      <c r="AME107" s="19"/>
      <c r="AMF107" s="19"/>
      <c r="AMG107" s="19"/>
      <c r="AMH107" s="19"/>
      <c r="AMI107" s="19"/>
      <c r="AMJ107" s="19"/>
      <c r="AMK107" s="19"/>
    </row>
    <row r="108" spans="1:1025" s="20" customFormat="1" ht="15.75" x14ac:dyDescent="0.25">
      <c r="A108" s="31" t="s">
        <v>175</v>
      </c>
      <c r="B108" s="53" t="s">
        <v>162</v>
      </c>
      <c r="C108" s="54" t="s">
        <v>111</v>
      </c>
      <c r="D108" s="54" t="s">
        <v>112</v>
      </c>
      <c r="E108" s="22">
        <f t="shared" si="79"/>
        <v>0.55000000000000004</v>
      </c>
      <c r="F108" s="22">
        <f t="shared" si="58"/>
        <v>0</v>
      </c>
      <c r="G108" s="22">
        <f t="shared" si="59"/>
        <v>0</v>
      </c>
      <c r="H108" s="22">
        <f t="shared" si="60"/>
        <v>0</v>
      </c>
      <c r="I108" s="22">
        <f t="shared" si="61"/>
        <v>4.3600000000000003</v>
      </c>
      <c r="J108" s="22">
        <f t="shared" si="62"/>
        <v>0</v>
      </c>
      <c r="K108" s="22">
        <f t="shared" si="63"/>
        <v>0</v>
      </c>
      <c r="L108" s="22">
        <f t="shared" si="64"/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0.55000000000000004</v>
      </c>
      <c r="AL108" s="22">
        <v>0</v>
      </c>
      <c r="AM108" s="22">
        <v>0</v>
      </c>
      <c r="AN108" s="22">
        <v>0</v>
      </c>
      <c r="AO108" s="22">
        <v>4.3600000000000003</v>
      </c>
      <c r="AP108" s="22">
        <v>0</v>
      </c>
      <c r="AQ108" s="22">
        <v>0</v>
      </c>
      <c r="AR108" s="22">
        <v>0</v>
      </c>
      <c r="AS108" s="22">
        <f t="shared" si="80"/>
        <v>0</v>
      </c>
      <c r="AT108" s="22">
        <f t="shared" si="65"/>
        <v>0</v>
      </c>
      <c r="AU108" s="22">
        <f t="shared" si="66"/>
        <v>0</v>
      </c>
      <c r="AV108" s="22">
        <f t="shared" si="67"/>
        <v>0</v>
      </c>
      <c r="AW108" s="22">
        <f t="shared" si="68"/>
        <v>0.42</v>
      </c>
      <c r="AX108" s="22">
        <f t="shared" si="69"/>
        <v>0</v>
      </c>
      <c r="AY108" s="22">
        <f t="shared" si="70"/>
        <v>0</v>
      </c>
      <c r="AZ108" s="22">
        <f t="shared" si="71"/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2">
        <v>0</v>
      </c>
      <c r="BP108" s="22">
        <v>0</v>
      </c>
      <c r="BQ108" s="22">
        <v>0</v>
      </c>
      <c r="BR108" s="22">
        <v>0</v>
      </c>
      <c r="BS108" s="22">
        <v>0</v>
      </c>
      <c r="BT108" s="22">
        <v>0</v>
      </c>
      <c r="BU108" s="22">
        <v>0</v>
      </c>
      <c r="BV108" s="22">
        <v>0</v>
      </c>
      <c r="BW108" s="22">
        <v>0</v>
      </c>
      <c r="BX108" s="22">
        <v>0</v>
      </c>
      <c r="BY108" s="22">
        <v>0</v>
      </c>
      <c r="BZ108" s="22">
        <v>0</v>
      </c>
      <c r="CA108" s="22">
        <f>SUM(CA109:CA114)</f>
        <v>0</v>
      </c>
      <c r="CB108" s="22">
        <f t="shared" ref="CB108:CC108" si="107">SUM(CB109:CB114)</f>
        <v>0</v>
      </c>
      <c r="CC108" s="22">
        <f t="shared" si="107"/>
        <v>0.42</v>
      </c>
      <c r="CD108" s="22">
        <v>0</v>
      </c>
      <c r="CE108" s="22">
        <v>0</v>
      </c>
      <c r="CF108" s="22">
        <v>0</v>
      </c>
      <c r="CG108" s="22">
        <f t="shared" si="81"/>
        <v>0.55000000000000004</v>
      </c>
      <c r="CH108" s="22">
        <f t="shared" si="72"/>
        <v>0</v>
      </c>
      <c r="CI108" s="22">
        <f t="shared" si="73"/>
        <v>0</v>
      </c>
      <c r="CJ108" s="22">
        <f t="shared" si="74"/>
        <v>0</v>
      </c>
      <c r="CK108" s="22">
        <f t="shared" si="75"/>
        <v>3.9400000000000004</v>
      </c>
      <c r="CL108" s="22">
        <f t="shared" si="76"/>
        <v>0</v>
      </c>
      <c r="CM108" s="22">
        <f t="shared" si="77"/>
        <v>0</v>
      </c>
      <c r="CN108" s="22">
        <f t="shared" si="78"/>
        <v>0</v>
      </c>
      <c r="CO108" s="22" t="s">
        <v>112</v>
      </c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  <c r="HE108" s="19"/>
      <c r="HF108" s="19"/>
      <c r="HG108" s="19"/>
      <c r="HH108" s="19"/>
      <c r="HI108" s="19"/>
      <c r="HJ108" s="19"/>
      <c r="HK108" s="19"/>
      <c r="HL108" s="19"/>
      <c r="HM108" s="19"/>
      <c r="HN108" s="19"/>
      <c r="HO108" s="19"/>
      <c r="HP108" s="19"/>
      <c r="HQ108" s="19"/>
      <c r="HR108" s="19"/>
      <c r="HS108" s="19"/>
      <c r="HT108" s="19"/>
      <c r="HU108" s="19"/>
      <c r="HV108" s="19"/>
      <c r="HW108" s="19"/>
      <c r="HX108" s="19"/>
      <c r="HY108" s="19"/>
      <c r="HZ108" s="19"/>
      <c r="IA108" s="19"/>
      <c r="IB108" s="19"/>
      <c r="IC108" s="19"/>
      <c r="ID108" s="19"/>
      <c r="IE108" s="19"/>
      <c r="IF108" s="19"/>
      <c r="IG108" s="19"/>
      <c r="IH108" s="19"/>
      <c r="II108" s="19"/>
      <c r="IJ108" s="19"/>
      <c r="IK108" s="19"/>
      <c r="IL108" s="19"/>
      <c r="IM108" s="19"/>
      <c r="IN108" s="19"/>
      <c r="IO108" s="19"/>
      <c r="IP108" s="19"/>
      <c r="IQ108" s="19"/>
      <c r="IR108" s="19"/>
      <c r="IS108" s="19"/>
      <c r="IT108" s="19"/>
      <c r="IU108" s="19"/>
      <c r="IV108" s="19"/>
      <c r="IW108" s="19"/>
      <c r="IX108" s="19"/>
      <c r="IY108" s="19"/>
      <c r="IZ108" s="19"/>
      <c r="JA108" s="19"/>
      <c r="JB108" s="19"/>
      <c r="JC108" s="19"/>
      <c r="JD108" s="19"/>
      <c r="JE108" s="19"/>
      <c r="JF108" s="19"/>
      <c r="JG108" s="19"/>
      <c r="JH108" s="19"/>
      <c r="JI108" s="19"/>
      <c r="JJ108" s="19"/>
      <c r="JK108" s="19"/>
      <c r="JL108" s="19"/>
      <c r="JM108" s="19"/>
      <c r="JN108" s="19"/>
      <c r="JO108" s="19"/>
      <c r="JP108" s="19"/>
      <c r="JQ108" s="19"/>
      <c r="JR108" s="19"/>
      <c r="JS108" s="19"/>
      <c r="JT108" s="19"/>
      <c r="JU108" s="19"/>
      <c r="JV108" s="19"/>
      <c r="JW108" s="19"/>
      <c r="JX108" s="19"/>
      <c r="JY108" s="19"/>
      <c r="JZ108" s="19"/>
      <c r="KA108" s="19"/>
      <c r="KB108" s="19"/>
      <c r="KC108" s="19"/>
      <c r="KD108" s="19"/>
      <c r="KE108" s="19"/>
      <c r="KF108" s="19"/>
      <c r="KG108" s="19"/>
      <c r="KH108" s="19"/>
      <c r="KI108" s="19"/>
      <c r="KJ108" s="19"/>
      <c r="KK108" s="19"/>
      <c r="KL108" s="19"/>
      <c r="KM108" s="19"/>
      <c r="KN108" s="19"/>
      <c r="KO108" s="19"/>
      <c r="KP108" s="19"/>
      <c r="KQ108" s="19"/>
      <c r="KR108" s="19"/>
      <c r="KS108" s="19"/>
      <c r="KT108" s="19"/>
      <c r="KU108" s="19"/>
      <c r="KV108" s="19"/>
      <c r="KW108" s="19"/>
      <c r="KX108" s="19"/>
      <c r="KY108" s="19"/>
      <c r="KZ108" s="19"/>
      <c r="LA108" s="19"/>
      <c r="LB108" s="19"/>
      <c r="LC108" s="19"/>
      <c r="LD108" s="19"/>
      <c r="LE108" s="19"/>
      <c r="LF108" s="19"/>
      <c r="LG108" s="19"/>
      <c r="LH108" s="19"/>
      <c r="LI108" s="19"/>
      <c r="LJ108" s="19"/>
      <c r="LK108" s="19"/>
      <c r="LL108" s="19"/>
      <c r="LM108" s="19"/>
      <c r="LN108" s="19"/>
      <c r="LO108" s="19"/>
      <c r="LP108" s="19"/>
      <c r="LQ108" s="19"/>
      <c r="LR108" s="19"/>
      <c r="LS108" s="19"/>
      <c r="LT108" s="19"/>
      <c r="LU108" s="19"/>
      <c r="LV108" s="19"/>
      <c r="LW108" s="19"/>
      <c r="LX108" s="19"/>
      <c r="LY108" s="19"/>
      <c r="LZ108" s="19"/>
      <c r="MA108" s="19"/>
      <c r="MB108" s="19"/>
      <c r="MC108" s="19"/>
      <c r="MD108" s="19"/>
      <c r="ME108" s="19"/>
      <c r="MF108" s="19"/>
      <c r="MG108" s="19"/>
      <c r="MH108" s="19"/>
      <c r="MI108" s="19"/>
      <c r="MJ108" s="19"/>
      <c r="MK108" s="19"/>
      <c r="ML108" s="19"/>
      <c r="MM108" s="19"/>
      <c r="MN108" s="19"/>
      <c r="MO108" s="19"/>
      <c r="MP108" s="19"/>
      <c r="MQ108" s="19"/>
      <c r="MR108" s="19"/>
      <c r="MS108" s="19"/>
      <c r="MT108" s="19"/>
      <c r="MU108" s="19"/>
      <c r="MV108" s="19"/>
      <c r="MW108" s="19"/>
      <c r="MX108" s="19"/>
      <c r="MY108" s="19"/>
      <c r="MZ108" s="19"/>
      <c r="NA108" s="19"/>
      <c r="NB108" s="19"/>
      <c r="NC108" s="19"/>
      <c r="ND108" s="19"/>
      <c r="NE108" s="19"/>
      <c r="NF108" s="19"/>
      <c r="NG108" s="19"/>
      <c r="NH108" s="19"/>
      <c r="NI108" s="19"/>
      <c r="NJ108" s="19"/>
      <c r="NK108" s="19"/>
      <c r="NL108" s="19"/>
      <c r="NM108" s="19"/>
      <c r="NN108" s="19"/>
      <c r="NO108" s="19"/>
      <c r="NP108" s="19"/>
      <c r="NQ108" s="19"/>
      <c r="NR108" s="19"/>
      <c r="NS108" s="19"/>
      <c r="NT108" s="19"/>
      <c r="NU108" s="19"/>
      <c r="NV108" s="19"/>
      <c r="NW108" s="19"/>
      <c r="NX108" s="19"/>
      <c r="NY108" s="19"/>
      <c r="NZ108" s="19"/>
      <c r="OA108" s="19"/>
      <c r="OB108" s="19"/>
      <c r="OC108" s="19"/>
      <c r="OD108" s="19"/>
      <c r="OE108" s="19"/>
      <c r="OF108" s="19"/>
      <c r="OG108" s="19"/>
      <c r="OH108" s="19"/>
      <c r="OI108" s="19"/>
      <c r="OJ108" s="19"/>
      <c r="OK108" s="19"/>
      <c r="OL108" s="19"/>
      <c r="OM108" s="19"/>
      <c r="ON108" s="19"/>
      <c r="OO108" s="19"/>
      <c r="OP108" s="19"/>
      <c r="OQ108" s="19"/>
      <c r="OR108" s="19"/>
      <c r="OS108" s="19"/>
      <c r="OT108" s="19"/>
      <c r="OU108" s="19"/>
      <c r="OV108" s="19"/>
      <c r="OW108" s="19"/>
      <c r="OX108" s="19"/>
      <c r="OY108" s="19"/>
      <c r="OZ108" s="19"/>
      <c r="PA108" s="19"/>
      <c r="PB108" s="19"/>
      <c r="PC108" s="19"/>
      <c r="PD108" s="19"/>
      <c r="PE108" s="19"/>
      <c r="PF108" s="19"/>
      <c r="PG108" s="19"/>
      <c r="PH108" s="19"/>
      <c r="PI108" s="19"/>
      <c r="PJ108" s="19"/>
      <c r="PK108" s="19"/>
      <c r="PL108" s="19"/>
      <c r="PM108" s="19"/>
      <c r="PN108" s="19"/>
      <c r="PO108" s="19"/>
      <c r="PP108" s="19"/>
      <c r="PQ108" s="19"/>
      <c r="PR108" s="19"/>
      <c r="PS108" s="19"/>
      <c r="PT108" s="19"/>
      <c r="PU108" s="19"/>
      <c r="PV108" s="19"/>
      <c r="PW108" s="19"/>
      <c r="PX108" s="19"/>
      <c r="PY108" s="19"/>
      <c r="PZ108" s="19"/>
      <c r="QA108" s="19"/>
      <c r="QB108" s="19"/>
      <c r="QC108" s="19"/>
      <c r="QD108" s="19"/>
      <c r="QE108" s="19"/>
      <c r="QF108" s="19"/>
      <c r="QG108" s="19"/>
      <c r="QH108" s="19"/>
      <c r="QI108" s="19"/>
      <c r="QJ108" s="19"/>
      <c r="QK108" s="19"/>
      <c r="QL108" s="19"/>
      <c r="QM108" s="19"/>
      <c r="QN108" s="19"/>
      <c r="QO108" s="19"/>
      <c r="QP108" s="19"/>
      <c r="QQ108" s="19"/>
      <c r="QR108" s="19"/>
      <c r="QS108" s="19"/>
      <c r="QT108" s="19"/>
      <c r="QU108" s="19"/>
      <c r="QV108" s="19"/>
      <c r="QW108" s="19"/>
      <c r="QX108" s="19"/>
      <c r="QY108" s="19"/>
      <c r="QZ108" s="19"/>
      <c r="RA108" s="19"/>
      <c r="RB108" s="19"/>
      <c r="RC108" s="19"/>
      <c r="RD108" s="19"/>
      <c r="RE108" s="19"/>
      <c r="RF108" s="19"/>
      <c r="RG108" s="19"/>
      <c r="RH108" s="19"/>
      <c r="RI108" s="19"/>
      <c r="RJ108" s="19"/>
      <c r="RK108" s="19"/>
      <c r="RL108" s="19"/>
      <c r="RM108" s="19"/>
      <c r="RN108" s="19"/>
      <c r="RO108" s="19"/>
      <c r="RP108" s="19"/>
      <c r="RQ108" s="19"/>
      <c r="RR108" s="19"/>
      <c r="RS108" s="19"/>
      <c r="RT108" s="19"/>
      <c r="RU108" s="19"/>
      <c r="RV108" s="19"/>
      <c r="RW108" s="19"/>
      <c r="RX108" s="19"/>
      <c r="RY108" s="19"/>
      <c r="RZ108" s="19"/>
      <c r="SA108" s="19"/>
      <c r="SB108" s="19"/>
      <c r="SC108" s="19"/>
      <c r="SD108" s="19"/>
      <c r="SE108" s="19"/>
      <c r="SF108" s="19"/>
      <c r="SG108" s="19"/>
      <c r="SH108" s="19"/>
      <c r="SI108" s="19"/>
      <c r="SJ108" s="19"/>
      <c r="SK108" s="19"/>
      <c r="SL108" s="19"/>
      <c r="SM108" s="19"/>
      <c r="SN108" s="19"/>
      <c r="SO108" s="19"/>
      <c r="SP108" s="19"/>
      <c r="SQ108" s="19"/>
      <c r="SR108" s="19"/>
      <c r="SS108" s="19"/>
      <c r="ST108" s="19"/>
      <c r="SU108" s="19"/>
      <c r="SV108" s="19"/>
      <c r="SW108" s="19"/>
      <c r="SX108" s="19"/>
      <c r="SY108" s="19"/>
      <c r="SZ108" s="19"/>
      <c r="TA108" s="19"/>
      <c r="TB108" s="19"/>
      <c r="TC108" s="19"/>
      <c r="TD108" s="19"/>
      <c r="TE108" s="19"/>
      <c r="TF108" s="19"/>
      <c r="TG108" s="19"/>
      <c r="TH108" s="19"/>
      <c r="TI108" s="19"/>
      <c r="TJ108" s="19"/>
      <c r="TK108" s="19"/>
      <c r="TL108" s="19"/>
      <c r="TM108" s="19"/>
      <c r="TN108" s="19"/>
      <c r="TO108" s="19"/>
      <c r="TP108" s="19"/>
      <c r="TQ108" s="19"/>
      <c r="TR108" s="19"/>
      <c r="TS108" s="19"/>
      <c r="TT108" s="19"/>
      <c r="TU108" s="19"/>
      <c r="TV108" s="19"/>
      <c r="TW108" s="19"/>
      <c r="TX108" s="19"/>
      <c r="TY108" s="19"/>
      <c r="TZ108" s="19"/>
      <c r="UA108" s="19"/>
      <c r="UB108" s="19"/>
      <c r="UC108" s="19"/>
      <c r="UD108" s="19"/>
      <c r="UE108" s="19"/>
      <c r="UF108" s="19"/>
      <c r="UG108" s="19"/>
      <c r="UH108" s="19"/>
      <c r="UI108" s="19"/>
      <c r="UJ108" s="19"/>
      <c r="UK108" s="19"/>
      <c r="UL108" s="19"/>
      <c r="UM108" s="19"/>
      <c r="UN108" s="19"/>
      <c r="UO108" s="19"/>
      <c r="UP108" s="19"/>
      <c r="UQ108" s="19"/>
      <c r="UR108" s="19"/>
      <c r="US108" s="19"/>
      <c r="UT108" s="19"/>
      <c r="UU108" s="19"/>
      <c r="UV108" s="19"/>
      <c r="UW108" s="19"/>
      <c r="UX108" s="19"/>
      <c r="UY108" s="19"/>
      <c r="UZ108" s="19"/>
      <c r="VA108" s="19"/>
      <c r="VB108" s="19"/>
      <c r="VC108" s="19"/>
      <c r="VD108" s="19"/>
      <c r="VE108" s="19"/>
      <c r="VF108" s="19"/>
      <c r="VG108" s="19"/>
      <c r="VH108" s="19"/>
      <c r="VI108" s="19"/>
      <c r="VJ108" s="19"/>
      <c r="VK108" s="19"/>
      <c r="VL108" s="19"/>
      <c r="VM108" s="19"/>
      <c r="VN108" s="19"/>
      <c r="VO108" s="19"/>
      <c r="VP108" s="19"/>
      <c r="VQ108" s="19"/>
      <c r="VR108" s="19"/>
      <c r="VS108" s="19"/>
      <c r="VT108" s="19"/>
      <c r="VU108" s="19"/>
      <c r="VV108" s="19"/>
      <c r="VW108" s="19"/>
      <c r="VX108" s="19"/>
      <c r="VY108" s="19"/>
      <c r="VZ108" s="19"/>
      <c r="WA108" s="19"/>
      <c r="WB108" s="19"/>
      <c r="WC108" s="19"/>
      <c r="WD108" s="19"/>
      <c r="WE108" s="19"/>
      <c r="WF108" s="19"/>
      <c r="WG108" s="19"/>
      <c r="WH108" s="19"/>
      <c r="WI108" s="19"/>
      <c r="WJ108" s="19"/>
      <c r="WK108" s="19"/>
      <c r="WL108" s="19"/>
      <c r="WM108" s="19"/>
      <c r="WN108" s="19"/>
      <c r="WO108" s="19"/>
      <c r="WP108" s="19"/>
      <c r="WQ108" s="19"/>
      <c r="WR108" s="19"/>
      <c r="WS108" s="19"/>
      <c r="WT108" s="19"/>
      <c r="WU108" s="19"/>
      <c r="WV108" s="19"/>
      <c r="WW108" s="19"/>
      <c r="WX108" s="19"/>
      <c r="WY108" s="19"/>
      <c r="WZ108" s="19"/>
      <c r="XA108" s="19"/>
      <c r="XB108" s="19"/>
      <c r="XC108" s="19"/>
      <c r="XD108" s="19"/>
      <c r="XE108" s="19"/>
      <c r="XF108" s="19"/>
      <c r="XG108" s="19"/>
      <c r="XH108" s="19"/>
      <c r="XI108" s="19"/>
      <c r="XJ108" s="19"/>
      <c r="XK108" s="19"/>
      <c r="XL108" s="19"/>
      <c r="XM108" s="19"/>
      <c r="XN108" s="19"/>
      <c r="XO108" s="19"/>
      <c r="XP108" s="19"/>
      <c r="XQ108" s="19"/>
      <c r="XR108" s="19"/>
      <c r="XS108" s="19"/>
      <c r="XT108" s="19"/>
      <c r="XU108" s="19"/>
      <c r="XV108" s="19"/>
      <c r="XW108" s="19"/>
      <c r="XX108" s="19"/>
      <c r="XY108" s="19"/>
      <c r="XZ108" s="19"/>
      <c r="YA108" s="19"/>
      <c r="YB108" s="19"/>
      <c r="YC108" s="19"/>
      <c r="YD108" s="19"/>
      <c r="YE108" s="19"/>
      <c r="YF108" s="19"/>
      <c r="YG108" s="19"/>
      <c r="YH108" s="19"/>
      <c r="YI108" s="19"/>
      <c r="YJ108" s="19"/>
      <c r="YK108" s="19"/>
      <c r="YL108" s="19"/>
      <c r="YM108" s="19"/>
      <c r="YN108" s="19"/>
      <c r="YO108" s="19"/>
      <c r="YP108" s="19"/>
      <c r="YQ108" s="19"/>
      <c r="YR108" s="19"/>
      <c r="YS108" s="19"/>
      <c r="YT108" s="19"/>
      <c r="YU108" s="19"/>
      <c r="YV108" s="19"/>
      <c r="YW108" s="19"/>
      <c r="YX108" s="19"/>
      <c r="YY108" s="19"/>
      <c r="YZ108" s="19"/>
      <c r="ZA108" s="19"/>
      <c r="ZB108" s="19"/>
      <c r="ZC108" s="19"/>
      <c r="ZD108" s="19"/>
      <c r="ZE108" s="19"/>
      <c r="ZF108" s="19"/>
      <c r="ZG108" s="19"/>
      <c r="ZH108" s="19"/>
      <c r="ZI108" s="19"/>
      <c r="ZJ108" s="19"/>
      <c r="ZK108" s="19"/>
      <c r="ZL108" s="19"/>
      <c r="ZM108" s="19"/>
      <c r="ZN108" s="19"/>
      <c r="ZO108" s="19"/>
      <c r="ZP108" s="19"/>
      <c r="ZQ108" s="19"/>
      <c r="ZR108" s="19"/>
      <c r="ZS108" s="19"/>
      <c r="ZT108" s="19"/>
      <c r="ZU108" s="19"/>
      <c r="ZV108" s="19"/>
      <c r="ZW108" s="19"/>
      <c r="ZX108" s="19"/>
      <c r="ZY108" s="19"/>
      <c r="ZZ108" s="19"/>
      <c r="AAA108" s="19"/>
      <c r="AAB108" s="19"/>
      <c r="AAC108" s="19"/>
      <c r="AAD108" s="19"/>
      <c r="AAE108" s="19"/>
      <c r="AAF108" s="19"/>
      <c r="AAG108" s="19"/>
      <c r="AAH108" s="19"/>
      <c r="AAI108" s="19"/>
      <c r="AAJ108" s="19"/>
      <c r="AAK108" s="19"/>
      <c r="AAL108" s="19"/>
      <c r="AAM108" s="19"/>
      <c r="AAN108" s="19"/>
      <c r="AAO108" s="19"/>
      <c r="AAP108" s="19"/>
      <c r="AAQ108" s="19"/>
      <c r="AAR108" s="19"/>
      <c r="AAS108" s="19"/>
      <c r="AAT108" s="19"/>
      <c r="AAU108" s="19"/>
      <c r="AAV108" s="19"/>
      <c r="AAW108" s="19"/>
      <c r="AAX108" s="19"/>
      <c r="AAY108" s="19"/>
      <c r="AAZ108" s="19"/>
      <c r="ABA108" s="19"/>
      <c r="ABB108" s="19"/>
      <c r="ABC108" s="19"/>
      <c r="ABD108" s="19"/>
      <c r="ABE108" s="19"/>
      <c r="ABF108" s="19"/>
      <c r="ABG108" s="19"/>
      <c r="ABH108" s="19"/>
      <c r="ABI108" s="19"/>
      <c r="ABJ108" s="19"/>
      <c r="ABK108" s="19"/>
      <c r="ABL108" s="19"/>
      <c r="ABM108" s="19"/>
      <c r="ABN108" s="19"/>
      <c r="ABO108" s="19"/>
      <c r="ABP108" s="19"/>
      <c r="ABQ108" s="19"/>
      <c r="ABR108" s="19"/>
      <c r="ABS108" s="19"/>
      <c r="ABT108" s="19"/>
      <c r="ABU108" s="19"/>
      <c r="ABV108" s="19"/>
      <c r="ABW108" s="19"/>
      <c r="ABX108" s="19"/>
      <c r="ABY108" s="19"/>
      <c r="ABZ108" s="19"/>
      <c r="ACA108" s="19"/>
      <c r="ACB108" s="19"/>
      <c r="ACC108" s="19"/>
      <c r="ACD108" s="19"/>
      <c r="ACE108" s="19"/>
      <c r="ACF108" s="19"/>
      <c r="ACG108" s="19"/>
      <c r="ACH108" s="19"/>
      <c r="ACI108" s="19"/>
      <c r="ACJ108" s="19"/>
      <c r="ACK108" s="19"/>
      <c r="ACL108" s="19"/>
      <c r="ACM108" s="19"/>
      <c r="ACN108" s="19"/>
      <c r="ACO108" s="19"/>
      <c r="ACP108" s="19"/>
      <c r="ACQ108" s="19"/>
      <c r="ACR108" s="19"/>
      <c r="ACS108" s="19"/>
      <c r="ACT108" s="19"/>
      <c r="ACU108" s="19"/>
      <c r="ACV108" s="19"/>
      <c r="ACW108" s="19"/>
      <c r="ACX108" s="19"/>
      <c r="ACY108" s="19"/>
      <c r="ACZ108" s="19"/>
      <c r="ADA108" s="19"/>
      <c r="ADB108" s="19"/>
      <c r="ADC108" s="19"/>
      <c r="ADD108" s="19"/>
      <c r="ADE108" s="19"/>
      <c r="ADF108" s="19"/>
      <c r="ADG108" s="19"/>
      <c r="ADH108" s="19"/>
      <c r="ADI108" s="19"/>
      <c r="ADJ108" s="19"/>
      <c r="ADK108" s="19"/>
      <c r="ADL108" s="19"/>
      <c r="ADM108" s="19"/>
      <c r="ADN108" s="19"/>
      <c r="ADO108" s="19"/>
      <c r="ADP108" s="19"/>
      <c r="ADQ108" s="19"/>
      <c r="ADR108" s="19"/>
      <c r="ADS108" s="19"/>
      <c r="ADT108" s="19"/>
      <c r="ADU108" s="19"/>
      <c r="ADV108" s="19"/>
      <c r="ADW108" s="19"/>
      <c r="ADX108" s="19"/>
      <c r="ADY108" s="19"/>
      <c r="ADZ108" s="19"/>
      <c r="AEA108" s="19"/>
      <c r="AEB108" s="19"/>
      <c r="AEC108" s="19"/>
      <c r="AED108" s="19"/>
      <c r="AEE108" s="19"/>
      <c r="AEF108" s="19"/>
      <c r="AEG108" s="19"/>
      <c r="AEH108" s="19"/>
      <c r="AEI108" s="19"/>
      <c r="AEJ108" s="19"/>
      <c r="AEK108" s="19"/>
      <c r="AEL108" s="19"/>
      <c r="AEM108" s="19"/>
      <c r="AEN108" s="19"/>
      <c r="AEO108" s="19"/>
      <c r="AEP108" s="19"/>
      <c r="AEQ108" s="19"/>
      <c r="AER108" s="19"/>
      <c r="AES108" s="19"/>
      <c r="AET108" s="19"/>
      <c r="AEU108" s="19"/>
      <c r="AEV108" s="19"/>
      <c r="AEW108" s="19"/>
      <c r="AEX108" s="19"/>
      <c r="AEY108" s="19"/>
      <c r="AEZ108" s="19"/>
      <c r="AFA108" s="19"/>
      <c r="AFB108" s="19"/>
      <c r="AFC108" s="19"/>
      <c r="AFD108" s="19"/>
      <c r="AFE108" s="19"/>
      <c r="AFF108" s="19"/>
      <c r="AFG108" s="19"/>
      <c r="AFH108" s="19"/>
      <c r="AFI108" s="19"/>
      <c r="AFJ108" s="19"/>
      <c r="AFK108" s="19"/>
      <c r="AFL108" s="19"/>
      <c r="AFM108" s="19"/>
      <c r="AFN108" s="19"/>
      <c r="AFO108" s="19"/>
      <c r="AFP108" s="19"/>
      <c r="AFQ108" s="19"/>
      <c r="AFR108" s="19"/>
      <c r="AFS108" s="19"/>
      <c r="AFT108" s="19"/>
      <c r="AFU108" s="19"/>
      <c r="AFV108" s="19"/>
      <c r="AFW108" s="19"/>
      <c r="AFX108" s="19"/>
      <c r="AFY108" s="19"/>
      <c r="AFZ108" s="19"/>
      <c r="AGA108" s="19"/>
      <c r="AGB108" s="19"/>
      <c r="AGC108" s="19"/>
      <c r="AGD108" s="19"/>
      <c r="AGE108" s="19"/>
      <c r="AGF108" s="19"/>
      <c r="AGG108" s="19"/>
      <c r="AGH108" s="19"/>
      <c r="AGI108" s="19"/>
      <c r="AGJ108" s="19"/>
      <c r="AGK108" s="19"/>
      <c r="AGL108" s="19"/>
      <c r="AGM108" s="19"/>
      <c r="AGN108" s="19"/>
      <c r="AGO108" s="19"/>
      <c r="AGP108" s="19"/>
      <c r="AGQ108" s="19"/>
      <c r="AGR108" s="19"/>
      <c r="AGS108" s="19"/>
      <c r="AGT108" s="19"/>
      <c r="AGU108" s="19"/>
      <c r="AGV108" s="19"/>
      <c r="AGW108" s="19"/>
      <c r="AGX108" s="19"/>
      <c r="AGY108" s="19"/>
      <c r="AGZ108" s="19"/>
      <c r="AHA108" s="19"/>
      <c r="AHB108" s="19"/>
      <c r="AHC108" s="19"/>
      <c r="AHD108" s="19"/>
      <c r="AHE108" s="19"/>
      <c r="AHF108" s="19"/>
      <c r="AHG108" s="19"/>
      <c r="AHH108" s="19"/>
      <c r="AHI108" s="19"/>
      <c r="AHJ108" s="19"/>
      <c r="AHK108" s="19"/>
      <c r="AHL108" s="19"/>
      <c r="AHM108" s="19"/>
      <c r="AHN108" s="19"/>
      <c r="AHO108" s="19"/>
      <c r="AHP108" s="19"/>
      <c r="AHQ108" s="19"/>
      <c r="AHR108" s="19"/>
      <c r="AHS108" s="19"/>
      <c r="AHT108" s="19"/>
      <c r="AHU108" s="19"/>
      <c r="AHV108" s="19"/>
      <c r="AHW108" s="19"/>
      <c r="AHX108" s="19"/>
      <c r="AHY108" s="19"/>
      <c r="AHZ108" s="19"/>
      <c r="AIA108" s="19"/>
      <c r="AIB108" s="19"/>
      <c r="AIC108" s="19"/>
      <c r="AID108" s="19"/>
      <c r="AIE108" s="19"/>
      <c r="AIF108" s="19"/>
      <c r="AIG108" s="19"/>
      <c r="AIH108" s="19"/>
      <c r="AII108" s="19"/>
      <c r="AIJ108" s="19"/>
      <c r="AIK108" s="19"/>
      <c r="AIL108" s="19"/>
      <c r="AIM108" s="19"/>
      <c r="AIN108" s="19"/>
      <c r="AIO108" s="19"/>
      <c r="AIP108" s="19"/>
      <c r="AIQ108" s="19"/>
      <c r="AIR108" s="19"/>
      <c r="AIS108" s="19"/>
      <c r="AIT108" s="19"/>
      <c r="AIU108" s="19"/>
      <c r="AIV108" s="19"/>
      <c r="AIW108" s="19"/>
      <c r="AIX108" s="19"/>
      <c r="AIY108" s="19"/>
      <c r="AIZ108" s="19"/>
      <c r="AJA108" s="19"/>
      <c r="AJB108" s="19"/>
      <c r="AJC108" s="19"/>
      <c r="AJD108" s="19"/>
      <c r="AJE108" s="19"/>
      <c r="AJF108" s="19"/>
      <c r="AJG108" s="19"/>
      <c r="AJH108" s="19"/>
      <c r="AJI108" s="19"/>
      <c r="AJJ108" s="19"/>
      <c r="AJK108" s="19"/>
      <c r="AJL108" s="19"/>
      <c r="AJM108" s="19"/>
      <c r="AJN108" s="19"/>
      <c r="AJO108" s="19"/>
      <c r="AJP108" s="19"/>
      <c r="AJQ108" s="19"/>
      <c r="AJR108" s="19"/>
      <c r="AJS108" s="19"/>
      <c r="AJT108" s="19"/>
      <c r="AJU108" s="19"/>
      <c r="AJV108" s="19"/>
      <c r="AJW108" s="19"/>
      <c r="AJX108" s="19"/>
      <c r="AJY108" s="19"/>
      <c r="AJZ108" s="19"/>
      <c r="AKA108" s="19"/>
      <c r="AKB108" s="19"/>
      <c r="AKC108" s="19"/>
      <c r="AKD108" s="19"/>
      <c r="AKE108" s="19"/>
      <c r="AKF108" s="19"/>
      <c r="AKG108" s="19"/>
      <c r="AKH108" s="19"/>
      <c r="AKI108" s="19"/>
      <c r="AKJ108" s="19"/>
      <c r="AKK108" s="19"/>
      <c r="AKL108" s="19"/>
      <c r="AKM108" s="19"/>
      <c r="AKN108" s="19"/>
      <c r="AKO108" s="19"/>
      <c r="AKP108" s="19"/>
      <c r="AKQ108" s="19"/>
      <c r="AKR108" s="19"/>
      <c r="AKS108" s="19"/>
      <c r="AKT108" s="19"/>
      <c r="AKU108" s="19"/>
      <c r="AKV108" s="19"/>
      <c r="AKW108" s="19"/>
      <c r="AKX108" s="19"/>
      <c r="AKY108" s="19"/>
      <c r="AKZ108" s="19"/>
      <c r="ALA108" s="19"/>
      <c r="ALB108" s="19"/>
      <c r="ALC108" s="19"/>
      <c r="ALD108" s="19"/>
      <c r="ALE108" s="19"/>
      <c r="ALF108" s="19"/>
      <c r="ALG108" s="19"/>
      <c r="ALH108" s="19"/>
      <c r="ALI108" s="19"/>
      <c r="ALJ108" s="19"/>
      <c r="ALK108" s="19"/>
      <c r="ALL108" s="19"/>
      <c r="ALM108" s="19"/>
      <c r="ALN108" s="19"/>
      <c r="ALO108" s="19"/>
      <c r="ALP108" s="19"/>
      <c r="ALQ108" s="19"/>
      <c r="ALR108" s="19"/>
      <c r="ALS108" s="19"/>
      <c r="ALT108" s="19"/>
      <c r="ALU108" s="19"/>
      <c r="ALV108" s="19"/>
      <c r="ALW108" s="19"/>
      <c r="ALX108" s="19"/>
      <c r="ALY108" s="19"/>
      <c r="ALZ108" s="19"/>
      <c r="AMA108" s="19"/>
      <c r="AMB108" s="19"/>
      <c r="AMC108" s="19"/>
      <c r="AMD108" s="19"/>
      <c r="AME108" s="19"/>
      <c r="AMF108" s="19"/>
      <c r="AMG108" s="19"/>
      <c r="AMH108" s="19"/>
      <c r="AMI108" s="19"/>
      <c r="AMJ108" s="19"/>
      <c r="AMK108" s="19"/>
    </row>
    <row r="109" spans="1:1025" ht="38.25" x14ac:dyDescent="0.2">
      <c r="A109" s="34" t="s">
        <v>175</v>
      </c>
      <c r="B109" s="55" t="s">
        <v>313</v>
      </c>
      <c r="C109" s="25" t="s">
        <v>192</v>
      </c>
      <c r="D109" s="25" t="s">
        <v>112</v>
      </c>
      <c r="E109" s="23">
        <f t="shared" si="79"/>
        <v>0</v>
      </c>
      <c r="F109" s="23">
        <f t="shared" si="58"/>
        <v>0</v>
      </c>
      <c r="G109" s="23">
        <f t="shared" si="59"/>
        <v>0</v>
      </c>
      <c r="H109" s="23">
        <f t="shared" si="60"/>
        <v>0</v>
      </c>
      <c r="I109" s="23">
        <f t="shared" si="61"/>
        <v>3.54</v>
      </c>
      <c r="J109" s="23">
        <f t="shared" si="62"/>
        <v>0</v>
      </c>
      <c r="K109" s="23">
        <f t="shared" si="63"/>
        <v>0</v>
      </c>
      <c r="L109" s="23">
        <f t="shared" si="64"/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23">
        <v>0</v>
      </c>
      <c r="AG109" s="23">
        <v>0</v>
      </c>
      <c r="AH109" s="23">
        <v>0</v>
      </c>
      <c r="AI109" s="23">
        <v>0</v>
      </c>
      <c r="AJ109" s="23">
        <v>0</v>
      </c>
      <c r="AK109" s="23">
        <v>0</v>
      </c>
      <c r="AL109" s="23">
        <v>0</v>
      </c>
      <c r="AM109" s="23">
        <v>0</v>
      </c>
      <c r="AN109" s="23">
        <v>0</v>
      </c>
      <c r="AO109" s="23">
        <v>3.54</v>
      </c>
      <c r="AP109" s="23">
        <v>0</v>
      </c>
      <c r="AQ109" s="23">
        <v>0</v>
      </c>
      <c r="AR109" s="23">
        <v>0</v>
      </c>
      <c r="AS109" s="23">
        <f t="shared" si="80"/>
        <v>0</v>
      </c>
      <c r="AT109" s="23">
        <f t="shared" si="65"/>
        <v>0</v>
      </c>
      <c r="AU109" s="23">
        <f t="shared" si="66"/>
        <v>0</v>
      </c>
      <c r="AV109" s="23">
        <f t="shared" si="67"/>
        <v>0</v>
      </c>
      <c r="AW109" s="23">
        <f t="shared" si="68"/>
        <v>0</v>
      </c>
      <c r="AX109" s="23">
        <f t="shared" si="69"/>
        <v>0</v>
      </c>
      <c r="AY109" s="23">
        <f t="shared" si="70"/>
        <v>0</v>
      </c>
      <c r="AZ109" s="23">
        <f t="shared" si="71"/>
        <v>0</v>
      </c>
      <c r="BA109" s="23">
        <v>0</v>
      </c>
      <c r="BB109" s="23">
        <v>0</v>
      </c>
      <c r="BC109" s="23">
        <v>0</v>
      </c>
      <c r="BD109" s="23">
        <v>0</v>
      </c>
      <c r="BE109" s="23">
        <v>0</v>
      </c>
      <c r="BF109" s="23">
        <v>0</v>
      </c>
      <c r="BG109" s="23">
        <v>0</v>
      </c>
      <c r="BH109" s="23">
        <v>0</v>
      </c>
      <c r="BI109" s="23">
        <v>0</v>
      </c>
      <c r="BJ109" s="23">
        <v>0</v>
      </c>
      <c r="BK109" s="23">
        <v>0</v>
      </c>
      <c r="BL109" s="23">
        <v>0</v>
      </c>
      <c r="BM109" s="23">
        <v>0</v>
      </c>
      <c r="BN109" s="23">
        <v>0</v>
      </c>
      <c r="BO109" s="23">
        <v>0</v>
      </c>
      <c r="BP109" s="23">
        <v>0</v>
      </c>
      <c r="BQ109" s="23">
        <v>0</v>
      </c>
      <c r="BR109" s="23">
        <v>0</v>
      </c>
      <c r="BS109" s="23">
        <v>0</v>
      </c>
      <c r="BT109" s="23">
        <v>0</v>
      </c>
      <c r="BU109" s="23">
        <v>0</v>
      </c>
      <c r="BV109" s="23">
        <v>0</v>
      </c>
      <c r="BW109" s="23">
        <v>0</v>
      </c>
      <c r="BX109" s="23">
        <v>0</v>
      </c>
      <c r="BY109" s="23">
        <v>0</v>
      </c>
      <c r="BZ109" s="23">
        <v>0</v>
      </c>
      <c r="CA109" s="23">
        <v>0</v>
      </c>
      <c r="CB109" s="23">
        <v>0</v>
      </c>
      <c r="CC109" s="23">
        <v>0</v>
      </c>
      <c r="CD109" s="23">
        <v>0</v>
      </c>
      <c r="CE109" s="23">
        <v>0</v>
      </c>
      <c r="CF109" s="23">
        <v>0</v>
      </c>
      <c r="CG109" s="23">
        <f t="shared" si="81"/>
        <v>0</v>
      </c>
      <c r="CH109" s="23">
        <f t="shared" si="72"/>
        <v>0</v>
      </c>
      <c r="CI109" s="23">
        <f t="shared" si="73"/>
        <v>0</v>
      </c>
      <c r="CJ109" s="23">
        <f t="shared" si="74"/>
        <v>0</v>
      </c>
      <c r="CK109" s="23">
        <f t="shared" si="75"/>
        <v>3.54</v>
      </c>
      <c r="CL109" s="23">
        <f t="shared" si="76"/>
        <v>0</v>
      </c>
      <c r="CM109" s="23">
        <f t="shared" si="77"/>
        <v>0</v>
      </c>
      <c r="CN109" s="23">
        <f t="shared" si="78"/>
        <v>0</v>
      </c>
      <c r="CO109" s="23" t="s">
        <v>112</v>
      </c>
    </row>
    <row r="110" spans="1:1025" ht="25.5" x14ac:dyDescent="0.2">
      <c r="A110" s="34" t="s">
        <v>175</v>
      </c>
      <c r="B110" s="55" t="s">
        <v>314</v>
      </c>
      <c r="C110" s="25" t="s">
        <v>315</v>
      </c>
      <c r="D110" s="25" t="s">
        <v>112</v>
      </c>
      <c r="E110" s="23">
        <f t="shared" si="79"/>
        <v>0</v>
      </c>
      <c r="F110" s="23">
        <f t="shared" si="58"/>
        <v>0</v>
      </c>
      <c r="G110" s="23">
        <f t="shared" si="59"/>
        <v>0</v>
      </c>
      <c r="H110" s="23">
        <f t="shared" si="60"/>
        <v>0</v>
      </c>
      <c r="I110" s="23">
        <f t="shared" si="61"/>
        <v>0.32</v>
      </c>
      <c r="J110" s="23">
        <f t="shared" si="62"/>
        <v>0</v>
      </c>
      <c r="K110" s="23">
        <f t="shared" si="63"/>
        <v>0</v>
      </c>
      <c r="L110" s="23">
        <f t="shared" si="64"/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23">
        <v>0</v>
      </c>
      <c r="AH110" s="23">
        <v>0</v>
      </c>
      <c r="AI110" s="23">
        <v>0</v>
      </c>
      <c r="AJ110" s="23">
        <v>0</v>
      </c>
      <c r="AK110" s="23">
        <v>0</v>
      </c>
      <c r="AL110" s="23">
        <v>0</v>
      </c>
      <c r="AM110" s="23">
        <v>0</v>
      </c>
      <c r="AN110" s="23">
        <v>0</v>
      </c>
      <c r="AO110" s="23">
        <v>0.32</v>
      </c>
      <c r="AP110" s="23">
        <v>0</v>
      </c>
      <c r="AQ110" s="23">
        <v>0</v>
      </c>
      <c r="AR110" s="23">
        <v>0</v>
      </c>
      <c r="AS110" s="23">
        <f t="shared" si="80"/>
        <v>0</v>
      </c>
      <c r="AT110" s="23">
        <f t="shared" si="65"/>
        <v>0</v>
      </c>
      <c r="AU110" s="23">
        <f t="shared" si="66"/>
        <v>0</v>
      </c>
      <c r="AV110" s="23">
        <f t="shared" si="67"/>
        <v>0</v>
      </c>
      <c r="AW110" s="23">
        <f t="shared" si="68"/>
        <v>0</v>
      </c>
      <c r="AX110" s="23">
        <f t="shared" si="69"/>
        <v>0</v>
      </c>
      <c r="AY110" s="23">
        <f t="shared" si="70"/>
        <v>0</v>
      </c>
      <c r="AZ110" s="23">
        <f t="shared" si="71"/>
        <v>0</v>
      </c>
      <c r="BA110" s="23">
        <v>0</v>
      </c>
      <c r="BB110" s="23">
        <v>0</v>
      </c>
      <c r="BC110" s="23">
        <v>0</v>
      </c>
      <c r="BD110" s="23">
        <v>0</v>
      </c>
      <c r="BE110" s="23">
        <v>0</v>
      </c>
      <c r="BF110" s="23">
        <v>0</v>
      </c>
      <c r="BG110" s="23">
        <v>0</v>
      </c>
      <c r="BH110" s="23">
        <v>0</v>
      </c>
      <c r="BI110" s="23">
        <v>0</v>
      </c>
      <c r="BJ110" s="23">
        <v>0</v>
      </c>
      <c r="BK110" s="23">
        <v>0</v>
      </c>
      <c r="BL110" s="23">
        <v>0</v>
      </c>
      <c r="BM110" s="23">
        <v>0</v>
      </c>
      <c r="BN110" s="23">
        <v>0</v>
      </c>
      <c r="BO110" s="23">
        <v>0</v>
      </c>
      <c r="BP110" s="23">
        <v>0</v>
      </c>
      <c r="BQ110" s="23">
        <v>0</v>
      </c>
      <c r="BR110" s="23">
        <v>0</v>
      </c>
      <c r="BS110" s="23">
        <v>0</v>
      </c>
      <c r="BT110" s="23">
        <v>0</v>
      </c>
      <c r="BU110" s="23">
        <v>0</v>
      </c>
      <c r="BV110" s="23">
        <v>0</v>
      </c>
      <c r="BW110" s="23">
        <v>0</v>
      </c>
      <c r="BX110" s="23">
        <v>0</v>
      </c>
      <c r="BY110" s="23">
        <v>0</v>
      </c>
      <c r="BZ110" s="23">
        <v>0</v>
      </c>
      <c r="CA110" s="23">
        <v>0</v>
      </c>
      <c r="CB110" s="23">
        <v>0</v>
      </c>
      <c r="CC110" s="23">
        <v>0</v>
      </c>
      <c r="CD110" s="23">
        <v>0</v>
      </c>
      <c r="CE110" s="23">
        <v>0</v>
      </c>
      <c r="CF110" s="23">
        <v>0</v>
      </c>
      <c r="CG110" s="23">
        <f t="shared" si="81"/>
        <v>0</v>
      </c>
      <c r="CH110" s="23">
        <f t="shared" si="72"/>
        <v>0</v>
      </c>
      <c r="CI110" s="23">
        <f t="shared" si="73"/>
        <v>0</v>
      </c>
      <c r="CJ110" s="23">
        <f t="shared" si="74"/>
        <v>0</v>
      </c>
      <c r="CK110" s="23">
        <f t="shared" si="75"/>
        <v>0.32</v>
      </c>
      <c r="CL110" s="23">
        <f t="shared" si="76"/>
        <v>0</v>
      </c>
      <c r="CM110" s="23">
        <f t="shared" si="77"/>
        <v>0</v>
      </c>
      <c r="CN110" s="23">
        <f t="shared" si="78"/>
        <v>0</v>
      </c>
      <c r="CO110" s="23" t="s">
        <v>112</v>
      </c>
    </row>
    <row r="111" spans="1:1025" s="20" customFormat="1" ht="38.25" x14ac:dyDescent="0.25">
      <c r="A111" s="34" t="s">
        <v>175</v>
      </c>
      <c r="B111" s="55" t="s">
        <v>316</v>
      </c>
      <c r="C111" s="25" t="s">
        <v>214</v>
      </c>
      <c r="D111" s="25" t="s">
        <v>112</v>
      </c>
      <c r="E111" s="23">
        <f t="shared" si="79"/>
        <v>0</v>
      </c>
      <c r="F111" s="23">
        <f t="shared" si="58"/>
        <v>0</v>
      </c>
      <c r="G111" s="23">
        <f t="shared" si="59"/>
        <v>0</v>
      </c>
      <c r="H111" s="23">
        <f t="shared" si="60"/>
        <v>0</v>
      </c>
      <c r="I111" s="23">
        <f t="shared" si="61"/>
        <v>0.5</v>
      </c>
      <c r="J111" s="23">
        <f t="shared" si="62"/>
        <v>0</v>
      </c>
      <c r="K111" s="23">
        <f t="shared" si="63"/>
        <v>0</v>
      </c>
      <c r="L111" s="23">
        <f t="shared" si="64"/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23">
        <v>0</v>
      </c>
      <c r="AF111" s="23">
        <v>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23">
        <v>0</v>
      </c>
      <c r="AN111" s="23">
        <v>0</v>
      </c>
      <c r="AO111" s="23">
        <v>0.5</v>
      </c>
      <c r="AP111" s="23">
        <v>0</v>
      </c>
      <c r="AQ111" s="23">
        <v>0</v>
      </c>
      <c r="AR111" s="23">
        <v>0</v>
      </c>
      <c r="AS111" s="23">
        <f t="shared" si="80"/>
        <v>0</v>
      </c>
      <c r="AT111" s="23">
        <f t="shared" si="65"/>
        <v>0</v>
      </c>
      <c r="AU111" s="23">
        <f t="shared" si="66"/>
        <v>0</v>
      </c>
      <c r="AV111" s="23">
        <f t="shared" si="67"/>
        <v>0</v>
      </c>
      <c r="AW111" s="23">
        <f t="shared" si="68"/>
        <v>0.42</v>
      </c>
      <c r="AX111" s="23">
        <f t="shared" si="69"/>
        <v>0</v>
      </c>
      <c r="AY111" s="23">
        <f t="shared" si="70"/>
        <v>0</v>
      </c>
      <c r="AZ111" s="23">
        <f t="shared" si="71"/>
        <v>0</v>
      </c>
      <c r="BA111" s="23">
        <v>0</v>
      </c>
      <c r="BB111" s="23">
        <v>0</v>
      </c>
      <c r="BC111" s="23">
        <v>0</v>
      </c>
      <c r="BD111" s="23">
        <v>0</v>
      </c>
      <c r="BE111" s="23">
        <v>0</v>
      </c>
      <c r="BF111" s="23">
        <v>0</v>
      </c>
      <c r="BG111" s="23">
        <v>0</v>
      </c>
      <c r="BH111" s="23">
        <v>0</v>
      </c>
      <c r="BI111" s="23">
        <v>0</v>
      </c>
      <c r="BJ111" s="23">
        <v>0</v>
      </c>
      <c r="BK111" s="23">
        <v>0</v>
      </c>
      <c r="BL111" s="23">
        <v>0</v>
      </c>
      <c r="BM111" s="23">
        <v>0</v>
      </c>
      <c r="BN111" s="23">
        <v>0</v>
      </c>
      <c r="BO111" s="23">
        <v>0</v>
      </c>
      <c r="BP111" s="23">
        <v>0</v>
      </c>
      <c r="BQ111" s="23">
        <v>0</v>
      </c>
      <c r="BR111" s="23">
        <v>0</v>
      </c>
      <c r="BS111" s="23">
        <v>0</v>
      </c>
      <c r="BT111" s="23">
        <v>0</v>
      </c>
      <c r="BU111" s="23">
        <v>0</v>
      </c>
      <c r="BV111" s="23">
        <v>0</v>
      </c>
      <c r="BW111" s="23">
        <v>0</v>
      </c>
      <c r="BX111" s="23">
        <v>0</v>
      </c>
      <c r="BY111" s="23">
        <v>0</v>
      </c>
      <c r="BZ111" s="23">
        <v>0</v>
      </c>
      <c r="CA111" s="23">
        <v>0</v>
      </c>
      <c r="CB111" s="23">
        <v>0</v>
      </c>
      <c r="CC111" s="23">
        <v>0.42</v>
      </c>
      <c r="CD111" s="23">
        <v>0</v>
      </c>
      <c r="CE111" s="23">
        <v>0</v>
      </c>
      <c r="CF111" s="23">
        <v>0</v>
      </c>
      <c r="CG111" s="23">
        <f t="shared" si="81"/>
        <v>0</v>
      </c>
      <c r="CH111" s="23">
        <f t="shared" si="72"/>
        <v>0</v>
      </c>
      <c r="CI111" s="23">
        <f t="shared" si="73"/>
        <v>0</v>
      </c>
      <c r="CJ111" s="23">
        <f t="shared" si="74"/>
        <v>0</v>
      </c>
      <c r="CK111" s="23">
        <f t="shared" si="75"/>
        <v>8.0000000000000016E-2</v>
      </c>
      <c r="CL111" s="23">
        <f t="shared" si="76"/>
        <v>0</v>
      </c>
      <c r="CM111" s="23">
        <f t="shared" si="77"/>
        <v>0</v>
      </c>
      <c r="CN111" s="23">
        <f t="shared" si="78"/>
        <v>0</v>
      </c>
      <c r="CO111" s="23" t="s">
        <v>112</v>
      </c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9"/>
      <c r="EZ111" s="19"/>
      <c r="FA111" s="19"/>
      <c r="FB111" s="19"/>
      <c r="FC111" s="19"/>
      <c r="FD111" s="19"/>
      <c r="FE111" s="19"/>
      <c r="FF111" s="19"/>
      <c r="FG111" s="19"/>
      <c r="FH111" s="19"/>
      <c r="FI111" s="19"/>
      <c r="FJ111" s="19"/>
      <c r="FK111" s="19"/>
      <c r="FL111" s="19"/>
      <c r="FM111" s="19"/>
      <c r="FN111" s="19"/>
      <c r="FO111" s="19"/>
      <c r="FP111" s="19"/>
      <c r="FQ111" s="19"/>
      <c r="FR111" s="19"/>
      <c r="FS111" s="19"/>
      <c r="FT111" s="19"/>
      <c r="FU111" s="19"/>
      <c r="FV111" s="19"/>
      <c r="FW111" s="19"/>
      <c r="FX111" s="19"/>
      <c r="FY111" s="19"/>
      <c r="FZ111" s="19"/>
      <c r="GA111" s="19"/>
      <c r="GB111" s="19"/>
      <c r="GC111" s="19"/>
      <c r="GD111" s="19"/>
      <c r="GE111" s="19"/>
      <c r="GF111" s="19"/>
      <c r="GG111" s="19"/>
      <c r="GH111" s="19"/>
      <c r="GI111" s="19"/>
      <c r="GJ111" s="19"/>
      <c r="GK111" s="19"/>
      <c r="GL111" s="19"/>
      <c r="GM111" s="19"/>
      <c r="GN111" s="19"/>
      <c r="GO111" s="19"/>
      <c r="GP111" s="19"/>
      <c r="GQ111" s="19"/>
      <c r="GR111" s="19"/>
      <c r="GS111" s="19"/>
      <c r="GT111" s="19"/>
      <c r="GU111" s="19"/>
      <c r="GV111" s="19"/>
      <c r="GW111" s="19"/>
      <c r="GX111" s="19"/>
      <c r="GY111" s="19"/>
      <c r="GZ111" s="19"/>
      <c r="HA111" s="19"/>
      <c r="HB111" s="19"/>
      <c r="HC111" s="19"/>
      <c r="HD111" s="19"/>
      <c r="HE111" s="19"/>
      <c r="HF111" s="19"/>
      <c r="HG111" s="19"/>
      <c r="HH111" s="19"/>
      <c r="HI111" s="19"/>
      <c r="HJ111" s="19"/>
      <c r="HK111" s="19"/>
      <c r="HL111" s="19"/>
      <c r="HM111" s="19"/>
      <c r="HN111" s="19"/>
      <c r="HO111" s="19"/>
      <c r="HP111" s="19"/>
      <c r="HQ111" s="19"/>
      <c r="HR111" s="19"/>
      <c r="HS111" s="19"/>
      <c r="HT111" s="19"/>
      <c r="HU111" s="19"/>
      <c r="HV111" s="19"/>
      <c r="HW111" s="19"/>
      <c r="HX111" s="19"/>
      <c r="HY111" s="19"/>
      <c r="HZ111" s="19"/>
      <c r="IA111" s="19"/>
      <c r="IB111" s="19"/>
      <c r="IC111" s="19"/>
      <c r="ID111" s="19"/>
      <c r="IE111" s="19"/>
      <c r="IF111" s="19"/>
      <c r="IG111" s="19"/>
      <c r="IH111" s="19"/>
      <c r="II111" s="19"/>
      <c r="IJ111" s="19"/>
      <c r="IK111" s="19"/>
      <c r="IL111" s="19"/>
      <c r="IM111" s="19"/>
      <c r="IN111" s="19"/>
      <c r="IO111" s="19"/>
      <c r="IP111" s="19"/>
      <c r="IQ111" s="19"/>
      <c r="IR111" s="19"/>
      <c r="IS111" s="19"/>
      <c r="IT111" s="19"/>
      <c r="IU111" s="19"/>
      <c r="IV111" s="19"/>
      <c r="IW111" s="19"/>
      <c r="IX111" s="19"/>
      <c r="IY111" s="19"/>
      <c r="IZ111" s="19"/>
      <c r="JA111" s="19"/>
      <c r="JB111" s="19"/>
      <c r="JC111" s="19"/>
      <c r="JD111" s="19"/>
      <c r="JE111" s="19"/>
      <c r="JF111" s="19"/>
      <c r="JG111" s="19"/>
      <c r="JH111" s="19"/>
      <c r="JI111" s="19"/>
      <c r="JJ111" s="19"/>
      <c r="JK111" s="19"/>
      <c r="JL111" s="19"/>
      <c r="JM111" s="19"/>
      <c r="JN111" s="19"/>
      <c r="JO111" s="19"/>
      <c r="JP111" s="19"/>
      <c r="JQ111" s="19"/>
      <c r="JR111" s="19"/>
      <c r="JS111" s="19"/>
      <c r="JT111" s="19"/>
      <c r="JU111" s="19"/>
      <c r="JV111" s="19"/>
      <c r="JW111" s="19"/>
      <c r="JX111" s="19"/>
      <c r="JY111" s="19"/>
      <c r="JZ111" s="19"/>
      <c r="KA111" s="19"/>
      <c r="KB111" s="19"/>
      <c r="KC111" s="19"/>
      <c r="KD111" s="19"/>
      <c r="KE111" s="19"/>
      <c r="KF111" s="19"/>
      <c r="KG111" s="19"/>
      <c r="KH111" s="19"/>
      <c r="KI111" s="19"/>
      <c r="KJ111" s="19"/>
      <c r="KK111" s="19"/>
      <c r="KL111" s="19"/>
      <c r="KM111" s="19"/>
      <c r="KN111" s="19"/>
      <c r="KO111" s="19"/>
      <c r="KP111" s="19"/>
      <c r="KQ111" s="19"/>
      <c r="KR111" s="19"/>
      <c r="KS111" s="19"/>
      <c r="KT111" s="19"/>
      <c r="KU111" s="19"/>
      <c r="KV111" s="19"/>
      <c r="KW111" s="19"/>
      <c r="KX111" s="19"/>
      <c r="KY111" s="19"/>
      <c r="KZ111" s="19"/>
      <c r="LA111" s="19"/>
      <c r="LB111" s="19"/>
      <c r="LC111" s="19"/>
      <c r="LD111" s="19"/>
      <c r="LE111" s="19"/>
      <c r="LF111" s="19"/>
      <c r="LG111" s="19"/>
      <c r="LH111" s="19"/>
      <c r="LI111" s="19"/>
      <c r="LJ111" s="19"/>
      <c r="LK111" s="19"/>
      <c r="LL111" s="19"/>
      <c r="LM111" s="19"/>
      <c r="LN111" s="19"/>
      <c r="LO111" s="19"/>
      <c r="LP111" s="19"/>
      <c r="LQ111" s="19"/>
      <c r="LR111" s="19"/>
      <c r="LS111" s="19"/>
      <c r="LT111" s="19"/>
      <c r="LU111" s="19"/>
      <c r="LV111" s="19"/>
      <c r="LW111" s="19"/>
      <c r="LX111" s="19"/>
      <c r="LY111" s="19"/>
      <c r="LZ111" s="19"/>
      <c r="MA111" s="19"/>
      <c r="MB111" s="19"/>
      <c r="MC111" s="19"/>
      <c r="MD111" s="19"/>
      <c r="ME111" s="19"/>
      <c r="MF111" s="19"/>
      <c r="MG111" s="19"/>
      <c r="MH111" s="19"/>
      <c r="MI111" s="19"/>
      <c r="MJ111" s="19"/>
      <c r="MK111" s="19"/>
      <c r="ML111" s="19"/>
      <c r="MM111" s="19"/>
      <c r="MN111" s="19"/>
      <c r="MO111" s="19"/>
      <c r="MP111" s="19"/>
      <c r="MQ111" s="19"/>
      <c r="MR111" s="19"/>
      <c r="MS111" s="19"/>
      <c r="MT111" s="19"/>
      <c r="MU111" s="19"/>
      <c r="MV111" s="19"/>
      <c r="MW111" s="19"/>
      <c r="MX111" s="19"/>
      <c r="MY111" s="19"/>
      <c r="MZ111" s="19"/>
      <c r="NA111" s="19"/>
      <c r="NB111" s="19"/>
      <c r="NC111" s="19"/>
      <c r="ND111" s="19"/>
      <c r="NE111" s="19"/>
      <c r="NF111" s="19"/>
      <c r="NG111" s="19"/>
      <c r="NH111" s="19"/>
      <c r="NI111" s="19"/>
      <c r="NJ111" s="19"/>
      <c r="NK111" s="19"/>
      <c r="NL111" s="19"/>
      <c r="NM111" s="19"/>
      <c r="NN111" s="19"/>
      <c r="NO111" s="19"/>
      <c r="NP111" s="19"/>
      <c r="NQ111" s="19"/>
      <c r="NR111" s="19"/>
      <c r="NS111" s="19"/>
      <c r="NT111" s="19"/>
      <c r="NU111" s="19"/>
      <c r="NV111" s="19"/>
      <c r="NW111" s="19"/>
      <c r="NX111" s="19"/>
      <c r="NY111" s="19"/>
      <c r="NZ111" s="19"/>
      <c r="OA111" s="19"/>
      <c r="OB111" s="19"/>
      <c r="OC111" s="19"/>
      <c r="OD111" s="19"/>
      <c r="OE111" s="19"/>
      <c r="OF111" s="19"/>
      <c r="OG111" s="19"/>
      <c r="OH111" s="19"/>
      <c r="OI111" s="19"/>
      <c r="OJ111" s="19"/>
      <c r="OK111" s="19"/>
      <c r="OL111" s="19"/>
      <c r="OM111" s="19"/>
      <c r="ON111" s="19"/>
      <c r="OO111" s="19"/>
      <c r="OP111" s="19"/>
      <c r="OQ111" s="19"/>
      <c r="OR111" s="19"/>
      <c r="OS111" s="19"/>
      <c r="OT111" s="19"/>
      <c r="OU111" s="19"/>
      <c r="OV111" s="19"/>
      <c r="OW111" s="19"/>
      <c r="OX111" s="19"/>
      <c r="OY111" s="19"/>
      <c r="OZ111" s="19"/>
      <c r="PA111" s="19"/>
      <c r="PB111" s="19"/>
      <c r="PC111" s="19"/>
      <c r="PD111" s="19"/>
      <c r="PE111" s="19"/>
      <c r="PF111" s="19"/>
      <c r="PG111" s="19"/>
      <c r="PH111" s="19"/>
      <c r="PI111" s="19"/>
      <c r="PJ111" s="19"/>
      <c r="PK111" s="19"/>
      <c r="PL111" s="19"/>
      <c r="PM111" s="19"/>
      <c r="PN111" s="19"/>
      <c r="PO111" s="19"/>
      <c r="PP111" s="19"/>
      <c r="PQ111" s="19"/>
      <c r="PR111" s="19"/>
      <c r="PS111" s="19"/>
      <c r="PT111" s="19"/>
      <c r="PU111" s="19"/>
      <c r="PV111" s="19"/>
      <c r="PW111" s="19"/>
      <c r="PX111" s="19"/>
      <c r="PY111" s="19"/>
      <c r="PZ111" s="19"/>
      <c r="QA111" s="19"/>
      <c r="QB111" s="19"/>
      <c r="QC111" s="19"/>
      <c r="QD111" s="19"/>
      <c r="QE111" s="19"/>
      <c r="QF111" s="19"/>
      <c r="QG111" s="19"/>
      <c r="QH111" s="19"/>
      <c r="QI111" s="19"/>
      <c r="QJ111" s="19"/>
      <c r="QK111" s="19"/>
      <c r="QL111" s="19"/>
      <c r="QM111" s="19"/>
      <c r="QN111" s="19"/>
      <c r="QO111" s="19"/>
      <c r="QP111" s="19"/>
      <c r="QQ111" s="19"/>
      <c r="QR111" s="19"/>
      <c r="QS111" s="19"/>
      <c r="QT111" s="19"/>
      <c r="QU111" s="19"/>
      <c r="QV111" s="19"/>
      <c r="QW111" s="19"/>
      <c r="QX111" s="19"/>
      <c r="QY111" s="19"/>
      <c r="QZ111" s="19"/>
      <c r="RA111" s="19"/>
      <c r="RB111" s="19"/>
      <c r="RC111" s="19"/>
      <c r="RD111" s="19"/>
      <c r="RE111" s="19"/>
      <c r="RF111" s="19"/>
      <c r="RG111" s="19"/>
      <c r="RH111" s="19"/>
      <c r="RI111" s="19"/>
      <c r="RJ111" s="19"/>
      <c r="RK111" s="19"/>
      <c r="RL111" s="19"/>
      <c r="RM111" s="19"/>
      <c r="RN111" s="19"/>
      <c r="RO111" s="19"/>
      <c r="RP111" s="19"/>
      <c r="RQ111" s="19"/>
      <c r="RR111" s="19"/>
      <c r="RS111" s="19"/>
      <c r="RT111" s="19"/>
      <c r="RU111" s="19"/>
      <c r="RV111" s="19"/>
      <c r="RW111" s="19"/>
      <c r="RX111" s="19"/>
      <c r="RY111" s="19"/>
      <c r="RZ111" s="19"/>
      <c r="SA111" s="19"/>
      <c r="SB111" s="19"/>
      <c r="SC111" s="19"/>
      <c r="SD111" s="19"/>
      <c r="SE111" s="19"/>
      <c r="SF111" s="19"/>
      <c r="SG111" s="19"/>
      <c r="SH111" s="19"/>
      <c r="SI111" s="19"/>
      <c r="SJ111" s="19"/>
      <c r="SK111" s="19"/>
      <c r="SL111" s="19"/>
      <c r="SM111" s="19"/>
      <c r="SN111" s="19"/>
      <c r="SO111" s="19"/>
      <c r="SP111" s="19"/>
      <c r="SQ111" s="19"/>
      <c r="SR111" s="19"/>
      <c r="SS111" s="19"/>
      <c r="ST111" s="19"/>
      <c r="SU111" s="19"/>
      <c r="SV111" s="19"/>
      <c r="SW111" s="19"/>
      <c r="SX111" s="19"/>
      <c r="SY111" s="19"/>
      <c r="SZ111" s="19"/>
      <c r="TA111" s="19"/>
      <c r="TB111" s="19"/>
      <c r="TC111" s="19"/>
      <c r="TD111" s="19"/>
      <c r="TE111" s="19"/>
      <c r="TF111" s="19"/>
      <c r="TG111" s="19"/>
      <c r="TH111" s="19"/>
      <c r="TI111" s="19"/>
      <c r="TJ111" s="19"/>
      <c r="TK111" s="19"/>
      <c r="TL111" s="19"/>
      <c r="TM111" s="19"/>
      <c r="TN111" s="19"/>
      <c r="TO111" s="19"/>
      <c r="TP111" s="19"/>
      <c r="TQ111" s="19"/>
      <c r="TR111" s="19"/>
      <c r="TS111" s="19"/>
      <c r="TT111" s="19"/>
      <c r="TU111" s="19"/>
      <c r="TV111" s="19"/>
      <c r="TW111" s="19"/>
      <c r="TX111" s="19"/>
      <c r="TY111" s="19"/>
      <c r="TZ111" s="19"/>
      <c r="UA111" s="19"/>
      <c r="UB111" s="19"/>
      <c r="UC111" s="19"/>
      <c r="UD111" s="19"/>
      <c r="UE111" s="19"/>
      <c r="UF111" s="19"/>
      <c r="UG111" s="19"/>
      <c r="UH111" s="19"/>
      <c r="UI111" s="19"/>
      <c r="UJ111" s="19"/>
      <c r="UK111" s="19"/>
      <c r="UL111" s="19"/>
      <c r="UM111" s="19"/>
      <c r="UN111" s="19"/>
      <c r="UO111" s="19"/>
      <c r="UP111" s="19"/>
      <c r="UQ111" s="19"/>
      <c r="UR111" s="19"/>
      <c r="US111" s="19"/>
      <c r="UT111" s="19"/>
      <c r="UU111" s="19"/>
      <c r="UV111" s="19"/>
      <c r="UW111" s="19"/>
      <c r="UX111" s="19"/>
      <c r="UY111" s="19"/>
      <c r="UZ111" s="19"/>
      <c r="VA111" s="19"/>
      <c r="VB111" s="19"/>
      <c r="VC111" s="19"/>
      <c r="VD111" s="19"/>
      <c r="VE111" s="19"/>
      <c r="VF111" s="19"/>
      <c r="VG111" s="19"/>
      <c r="VH111" s="19"/>
      <c r="VI111" s="19"/>
      <c r="VJ111" s="19"/>
      <c r="VK111" s="19"/>
      <c r="VL111" s="19"/>
      <c r="VM111" s="19"/>
      <c r="VN111" s="19"/>
      <c r="VO111" s="19"/>
      <c r="VP111" s="19"/>
      <c r="VQ111" s="19"/>
      <c r="VR111" s="19"/>
      <c r="VS111" s="19"/>
      <c r="VT111" s="19"/>
      <c r="VU111" s="19"/>
      <c r="VV111" s="19"/>
      <c r="VW111" s="19"/>
      <c r="VX111" s="19"/>
      <c r="VY111" s="19"/>
      <c r="VZ111" s="19"/>
      <c r="WA111" s="19"/>
      <c r="WB111" s="19"/>
      <c r="WC111" s="19"/>
      <c r="WD111" s="19"/>
      <c r="WE111" s="19"/>
      <c r="WF111" s="19"/>
      <c r="WG111" s="19"/>
      <c r="WH111" s="19"/>
      <c r="WI111" s="19"/>
      <c r="WJ111" s="19"/>
      <c r="WK111" s="19"/>
      <c r="WL111" s="19"/>
      <c r="WM111" s="19"/>
      <c r="WN111" s="19"/>
      <c r="WO111" s="19"/>
      <c r="WP111" s="19"/>
      <c r="WQ111" s="19"/>
      <c r="WR111" s="19"/>
      <c r="WS111" s="19"/>
      <c r="WT111" s="19"/>
      <c r="WU111" s="19"/>
      <c r="WV111" s="19"/>
      <c r="WW111" s="19"/>
      <c r="WX111" s="19"/>
      <c r="WY111" s="19"/>
      <c r="WZ111" s="19"/>
      <c r="XA111" s="19"/>
      <c r="XB111" s="19"/>
      <c r="XC111" s="19"/>
      <c r="XD111" s="19"/>
      <c r="XE111" s="19"/>
      <c r="XF111" s="19"/>
      <c r="XG111" s="19"/>
      <c r="XH111" s="19"/>
      <c r="XI111" s="19"/>
      <c r="XJ111" s="19"/>
      <c r="XK111" s="19"/>
      <c r="XL111" s="19"/>
      <c r="XM111" s="19"/>
      <c r="XN111" s="19"/>
      <c r="XO111" s="19"/>
      <c r="XP111" s="19"/>
      <c r="XQ111" s="19"/>
      <c r="XR111" s="19"/>
      <c r="XS111" s="19"/>
      <c r="XT111" s="19"/>
      <c r="XU111" s="19"/>
      <c r="XV111" s="19"/>
      <c r="XW111" s="19"/>
      <c r="XX111" s="19"/>
      <c r="XY111" s="19"/>
      <c r="XZ111" s="19"/>
      <c r="YA111" s="19"/>
      <c r="YB111" s="19"/>
      <c r="YC111" s="19"/>
      <c r="YD111" s="19"/>
      <c r="YE111" s="19"/>
      <c r="YF111" s="19"/>
      <c r="YG111" s="19"/>
      <c r="YH111" s="19"/>
      <c r="YI111" s="19"/>
      <c r="YJ111" s="19"/>
      <c r="YK111" s="19"/>
      <c r="YL111" s="19"/>
      <c r="YM111" s="19"/>
      <c r="YN111" s="19"/>
      <c r="YO111" s="19"/>
      <c r="YP111" s="19"/>
      <c r="YQ111" s="19"/>
      <c r="YR111" s="19"/>
      <c r="YS111" s="19"/>
      <c r="YT111" s="19"/>
      <c r="YU111" s="19"/>
      <c r="YV111" s="19"/>
      <c r="YW111" s="19"/>
      <c r="YX111" s="19"/>
      <c r="YY111" s="19"/>
      <c r="YZ111" s="19"/>
      <c r="ZA111" s="19"/>
      <c r="ZB111" s="19"/>
      <c r="ZC111" s="19"/>
      <c r="ZD111" s="19"/>
      <c r="ZE111" s="19"/>
      <c r="ZF111" s="19"/>
      <c r="ZG111" s="19"/>
      <c r="ZH111" s="19"/>
      <c r="ZI111" s="19"/>
      <c r="ZJ111" s="19"/>
      <c r="ZK111" s="19"/>
      <c r="ZL111" s="19"/>
      <c r="ZM111" s="19"/>
      <c r="ZN111" s="19"/>
      <c r="ZO111" s="19"/>
      <c r="ZP111" s="19"/>
      <c r="ZQ111" s="19"/>
      <c r="ZR111" s="19"/>
      <c r="ZS111" s="19"/>
      <c r="ZT111" s="19"/>
      <c r="ZU111" s="19"/>
      <c r="ZV111" s="19"/>
      <c r="ZW111" s="19"/>
      <c r="ZX111" s="19"/>
      <c r="ZY111" s="19"/>
      <c r="ZZ111" s="19"/>
      <c r="AAA111" s="19"/>
      <c r="AAB111" s="19"/>
      <c r="AAC111" s="19"/>
      <c r="AAD111" s="19"/>
      <c r="AAE111" s="19"/>
      <c r="AAF111" s="19"/>
      <c r="AAG111" s="19"/>
      <c r="AAH111" s="19"/>
      <c r="AAI111" s="19"/>
      <c r="AAJ111" s="19"/>
      <c r="AAK111" s="19"/>
      <c r="AAL111" s="19"/>
      <c r="AAM111" s="19"/>
      <c r="AAN111" s="19"/>
      <c r="AAO111" s="19"/>
      <c r="AAP111" s="19"/>
      <c r="AAQ111" s="19"/>
      <c r="AAR111" s="19"/>
      <c r="AAS111" s="19"/>
      <c r="AAT111" s="19"/>
      <c r="AAU111" s="19"/>
      <c r="AAV111" s="19"/>
      <c r="AAW111" s="19"/>
      <c r="AAX111" s="19"/>
      <c r="AAY111" s="19"/>
      <c r="AAZ111" s="19"/>
      <c r="ABA111" s="19"/>
      <c r="ABB111" s="19"/>
      <c r="ABC111" s="19"/>
      <c r="ABD111" s="19"/>
      <c r="ABE111" s="19"/>
      <c r="ABF111" s="19"/>
      <c r="ABG111" s="19"/>
      <c r="ABH111" s="19"/>
      <c r="ABI111" s="19"/>
      <c r="ABJ111" s="19"/>
      <c r="ABK111" s="19"/>
      <c r="ABL111" s="19"/>
      <c r="ABM111" s="19"/>
      <c r="ABN111" s="19"/>
      <c r="ABO111" s="19"/>
      <c r="ABP111" s="19"/>
      <c r="ABQ111" s="19"/>
      <c r="ABR111" s="19"/>
      <c r="ABS111" s="19"/>
      <c r="ABT111" s="19"/>
      <c r="ABU111" s="19"/>
      <c r="ABV111" s="19"/>
      <c r="ABW111" s="19"/>
      <c r="ABX111" s="19"/>
      <c r="ABY111" s="19"/>
      <c r="ABZ111" s="19"/>
      <c r="ACA111" s="19"/>
      <c r="ACB111" s="19"/>
      <c r="ACC111" s="19"/>
      <c r="ACD111" s="19"/>
      <c r="ACE111" s="19"/>
      <c r="ACF111" s="19"/>
      <c r="ACG111" s="19"/>
      <c r="ACH111" s="19"/>
      <c r="ACI111" s="19"/>
      <c r="ACJ111" s="19"/>
      <c r="ACK111" s="19"/>
      <c r="ACL111" s="19"/>
      <c r="ACM111" s="19"/>
      <c r="ACN111" s="19"/>
      <c r="ACO111" s="19"/>
      <c r="ACP111" s="19"/>
      <c r="ACQ111" s="19"/>
      <c r="ACR111" s="19"/>
      <c r="ACS111" s="19"/>
      <c r="ACT111" s="19"/>
      <c r="ACU111" s="19"/>
      <c r="ACV111" s="19"/>
      <c r="ACW111" s="19"/>
      <c r="ACX111" s="19"/>
      <c r="ACY111" s="19"/>
      <c r="ACZ111" s="19"/>
      <c r="ADA111" s="19"/>
      <c r="ADB111" s="19"/>
      <c r="ADC111" s="19"/>
      <c r="ADD111" s="19"/>
      <c r="ADE111" s="19"/>
      <c r="ADF111" s="19"/>
      <c r="ADG111" s="19"/>
      <c r="ADH111" s="19"/>
      <c r="ADI111" s="19"/>
      <c r="ADJ111" s="19"/>
      <c r="ADK111" s="19"/>
      <c r="ADL111" s="19"/>
      <c r="ADM111" s="19"/>
      <c r="ADN111" s="19"/>
      <c r="ADO111" s="19"/>
      <c r="ADP111" s="19"/>
      <c r="ADQ111" s="19"/>
      <c r="ADR111" s="19"/>
      <c r="ADS111" s="19"/>
      <c r="ADT111" s="19"/>
      <c r="ADU111" s="19"/>
      <c r="ADV111" s="19"/>
      <c r="ADW111" s="19"/>
      <c r="ADX111" s="19"/>
      <c r="ADY111" s="19"/>
      <c r="ADZ111" s="19"/>
      <c r="AEA111" s="19"/>
      <c r="AEB111" s="19"/>
      <c r="AEC111" s="19"/>
      <c r="AED111" s="19"/>
      <c r="AEE111" s="19"/>
      <c r="AEF111" s="19"/>
      <c r="AEG111" s="19"/>
      <c r="AEH111" s="19"/>
      <c r="AEI111" s="19"/>
      <c r="AEJ111" s="19"/>
      <c r="AEK111" s="19"/>
      <c r="AEL111" s="19"/>
      <c r="AEM111" s="19"/>
      <c r="AEN111" s="19"/>
      <c r="AEO111" s="19"/>
      <c r="AEP111" s="19"/>
      <c r="AEQ111" s="19"/>
      <c r="AER111" s="19"/>
      <c r="AES111" s="19"/>
      <c r="AET111" s="19"/>
      <c r="AEU111" s="19"/>
      <c r="AEV111" s="19"/>
      <c r="AEW111" s="19"/>
      <c r="AEX111" s="19"/>
      <c r="AEY111" s="19"/>
      <c r="AEZ111" s="19"/>
      <c r="AFA111" s="19"/>
      <c r="AFB111" s="19"/>
      <c r="AFC111" s="19"/>
      <c r="AFD111" s="19"/>
      <c r="AFE111" s="19"/>
      <c r="AFF111" s="19"/>
      <c r="AFG111" s="19"/>
      <c r="AFH111" s="19"/>
      <c r="AFI111" s="19"/>
      <c r="AFJ111" s="19"/>
      <c r="AFK111" s="19"/>
      <c r="AFL111" s="19"/>
      <c r="AFM111" s="19"/>
      <c r="AFN111" s="19"/>
      <c r="AFO111" s="19"/>
      <c r="AFP111" s="19"/>
      <c r="AFQ111" s="19"/>
      <c r="AFR111" s="19"/>
      <c r="AFS111" s="19"/>
      <c r="AFT111" s="19"/>
      <c r="AFU111" s="19"/>
      <c r="AFV111" s="19"/>
      <c r="AFW111" s="19"/>
      <c r="AFX111" s="19"/>
      <c r="AFY111" s="19"/>
      <c r="AFZ111" s="19"/>
      <c r="AGA111" s="19"/>
      <c r="AGB111" s="19"/>
      <c r="AGC111" s="19"/>
      <c r="AGD111" s="19"/>
      <c r="AGE111" s="19"/>
      <c r="AGF111" s="19"/>
      <c r="AGG111" s="19"/>
      <c r="AGH111" s="19"/>
      <c r="AGI111" s="19"/>
      <c r="AGJ111" s="19"/>
      <c r="AGK111" s="19"/>
      <c r="AGL111" s="19"/>
      <c r="AGM111" s="19"/>
      <c r="AGN111" s="19"/>
      <c r="AGO111" s="19"/>
      <c r="AGP111" s="19"/>
      <c r="AGQ111" s="19"/>
      <c r="AGR111" s="19"/>
      <c r="AGS111" s="19"/>
      <c r="AGT111" s="19"/>
      <c r="AGU111" s="19"/>
      <c r="AGV111" s="19"/>
      <c r="AGW111" s="19"/>
      <c r="AGX111" s="19"/>
      <c r="AGY111" s="19"/>
      <c r="AGZ111" s="19"/>
      <c r="AHA111" s="19"/>
      <c r="AHB111" s="19"/>
      <c r="AHC111" s="19"/>
      <c r="AHD111" s="19"/>
      <c r="AHE111" s="19"/>
      <c r="AHF111" s="19"/>
      <c r="AHG111" s="19"/>
      <c r="AHH111" s="19"/>
      <c r="AHI111" s="19"/>
      <c r="AHJ111" s="19"/>
      <c r="AHK111" s="19"/>
      <c r="AHL111" s="19"/>
      <c r="AHM111" s="19"/>
      <c r="AHN111" s="19"/>
      <c r="AHO111" s="19"/>
      <c r="AHP111" s="19"/>
      <c r="AHQ111" s="19"/>
      <c r="AHR111" s="19"/>
      <c r="AHS111" s="19"/>
      <c r="AHT111" s="19"/>
      <c r="AHU111" s="19"/>
      <c r="AHV111" s="19"/>
      <c r="AHW111" s="19"/>
      <c r="AHX111" s="19"/>
      <c r="AHY111" s="19"/>
      <c r="AHZ111" s="19"/>
      <c r="AIA111" s="19"/>
      <c r="AIB111" s="19"/>
      <c r="AIC111" s="19"/>
      <c r="AID111" s="19"/>
      <c r="AIE111" s="19"/>
      <c r="AIF111" s="19"/>
      <c r="AIG111" s="19"/>
      <c r="AIH111" s="19"/>
      <c r="AII111" s="19"/>
      <c r="AIJ111" s="19"/>
      <c r="AIK111" s="19"/>
      <c r="AIL111" s="19"/>
      <c r="AIM111" s="19"/>
      <c r="AIN111" s="19"/>
      <c r="AIO111" s="19"/>
      <c r="AIP111" s="19"/>
      <c r="AIQ111" s="19"/>
      <c r="AIR111" s="19"/>
      <c r="AIS111" s="19"/>
      <c r="AIT111" s="19"/>
      <c r="AIU111" s="19"/>
      <c r="AIV111" s="19"/>
      <c r="AIW111" s="19"/>
      <c r="AIX111" s="19"/>
      <c r="AIY111" s="19"/>
      <c r="AIZ111" s="19"/>
      <c r="AJA111" s="19"/>
      <c r="AJB111" s="19"/>
      <c r="AJC111" s="19"/>
      <c r="AJD111" s="19"/>
      <c r="AJE111" s="19"/>
      <c r="AJF111" s="19"/>
      <c r="AJG111" s="19"/>
      <c r="AJH111" s="19"/>
      <c r="AJI111" s="19"/>
      <c r="AJJ111" s="19"/>
      <c r="AJK111" s="19"/>
      <c r="AJL111" s="19"/>
      <c r="AJM111" s="19"/>
      <c r="AJN111" s="19"/>
      <c r="AJO111" s="19"/>
      <c r="AJP111" s="19"/>
      <c r="AJQ111" s="19"/>
      <c r="AJR111" s="19"/>
      <c r="AJS111" s="19"/>
      <c r="AJT111" s="19"/>
      <c r="AJU111" s="19"/>
      <c r="AJV111" s="19"/>
      <c r="AJW111" s="19"/>
      <c r="AJX111" s="19"/>
      <c r="AJY111" s="19"/>
      <c r="AJZ111" s="19"/>
      <c r="AKA111" s="19"/>
      <c r="AKB111" s="19"/>
      <c r="AKC111" s="19"/>
      <c r="AKD111" s="19"/>
      <c r="AKE111" s="19"/>
      <c r="AKF111" s="19"/>
      <c r="AKG111" s="19"/>
      <c r="AKH111" s="19"/>
      <c r="AKI111" s="19"/>
      <c r="AKJ111" s="19"/>
      <c r="AKK111" s="19"/>
      <c r="AKL111" s="19"/>
      <c r="AKM111" s="19"/>
      <c r="AKN111" s="19"/>
      <c r="AKO111" s="19"/>
      <c r="AKP111" s="19"/>
      <c r="AKQ111" s="19"/>
      <c r="AKR111" s="19"/>
      <c r="AKS111" s="19"/>
      <c r="AKT111" s="19"/>
      <c r="AKU111" s="19"/>
      <c r="AKV111" s="19"/>
      <c r="AKW111" s="19"/>
      <c r="AKX111" s="19"/>
      <c r="AKY111" s="19"/>
      <c r="AKZ111" s="19"/>
      <c r="ALA111" s="19"/>
      <c r="ALB111" s="19"/>
      <c r="ALC111" s="19"/>
      <c r="ALD111" s="19"/>
      <c r="ALE111" s="19"/>
      <c r="ALF111" s="19"/>
      <c r="ALG111" s="19"/>
      <c r="ALH111" s="19"/>
      <c r="ALI111" s="19"/>
      <c r="ALJ111" s="19"/>
      <c r="ALK111" s="19"/>
      <c r="ALL111" s="19"/>
      <c r="ALM111" s="19"/>
      <c r="ALN111" s="19"/>
      <c r="ALO111" s="19"/>
      <c r="ALP111" s="19"/>
      <c r="ALQ111" s="19"/>
      <c r="ALR111" s="19"/>
      <c r="ALS111" s="19"/>
      <c r="ALT111" s="19"/>
      <c r="ALU111" s="19"/>
      <c r="ALV111" s="19"/>
      <c r="ALW111" s="19"/>
      <c r="ALX111" s="19"/>
      <c r="ALY111" s="19"/>
      <c r="ALZ111" s="19"/>
      <c r="AMA111" s="19"/>
      <c r="AMB111" s="19"/>
      <c r="AMC111" s="19"/>
      <c r="AMD111" s="19"/>
      <c r="AME111" s="19"/>
      <c r="AMF111" s="19"/>
      <c r="AMG111" s="19"/>
      <c r="AMH111" s="19"/>
      <c r="AMI111" s="19"/>
      <c r="AMJ111" s="19"/>
      <c r="AMK111" s="19"/>
    </row>
    <row r="112" spans="1:1025" s="20" customFormat="1" ht="51" x14ac:dyDescent="0.25">
      <c r="A112" s="34" t="s">
        <v>175</v>
      </c>
      <c r="B112" s="55" t="s">
        <v>317</v>
      </c>
      <c r="C112" s="25" t="s">
        <v>215</v>
      </c>
      <c r="D112" s="25" t="s">
        <v>112</v>
      </c>
      <c r="E112" s="23">
        <f t="shared" si="79"/>
        <v>0</v>
      </c>
      <c r="F112" s="23">
        <f t="shared" si="58"/>
        <v>0</v>
      </c>
      <c r="G112" s="23">
        <f t="shared" si="59"/>
        <v>0</v>
      </c>
      <c r="H112" s="23">
        <f t="shared" si="60"/>
        <v>0</v>
      </c>
      <c r="I112" s="23">
        <f t="shared" si="61"/>
        <v>0</v>
      </c>
      <c r="J112" s="23">
        <f t="shared" si="62"/>
        <v>0</v>
      </c>
      <c r="K112" s="23">
        <f t="shared" si="63"/>
        <v>0</v>
      </c>
      <c r="L112" s="23">
        <f t="shared" si="64"/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23">
        <v>0</v>
      </c>
      <c r="AN112" s="23">
        <v>0</v>
      </c>
      <c r="AO112" s="23">
        <v>0</v>
      </c>
      <c r="AP112" s="23">
        <v>0</v>
      </c>
      <c r="AQ112" s="23">
        <v>0</v>
      </c>
      <c r="AR112" s="23">
        <v>0</v>
      </c>
      <c r="AS112" s="23">
        <f t="shared" si="80"/>
        <v>0</v>
      </c>
      <c r="AT112" s="23">
        <f t="shared" si="65"/>
        <v>0</v>
      </c>
      <c r="AU112" s="23">
        <f t="shared" si="66"/>
        <v>0</v>
      </c>
      <c r="AV112" s="23">
        <f t="shared" si="67"/>
        <v>0</v>
      </c>
      <c r="AW112" s="23">
        <f t="shared" si="68"/>
        <v>0</v>
      </c>
      <c r="AX112" s="23">
        <f t="shared" si="69"/>
        <v>0</v>
      </c>
      <c r="AY112" s="23">
        <f t="shared" si="70"/>
        <v>0</v>
      </c>
      <c r="AZ112" s="23">
        <f t="shared" si="71"/>
        <v>0</v>
      </c>
      <c r="BA112" s="23">
        <v>0</v>
      </c>
      <c r="BB112" s="23">
        <v>0</v>
      </c>
      <c r="BC112" s="23">
        <v>0</v>
      </c>
      <c r="BD112" s="23">
        <v>0</v>
      </c>
      <c r="BE112" s="23">
        <v>0</v>
      </c>
      <c r="BF112" s="23">
        <v>0</v>
      </c>
      <c r="BG112" s="23">
        <v>0</v>
      </c>
      <c r="BH112" s="23">
        <v>0</v>
      </c>
      <c r="BI112" s="23">
        <v>0</v>
      </c>
      <c r="BJ112" s="23">
        <v>0</v>
      </c>
      <c r="BK112" s="23">
        <v>0</v>
      </c>
      <c r="BL112" s="23">
        <v>0</v>
      </c>
      <c r="BM112" s="23">
        <v>0</v>
      </c>
      <c r="BN112" s="23">
        <v>0</v>
      </c>
      <c r="BO112" s="23">
        <v>0</v>
      </c>
      <c r="BP112" s="23">
        <v>0</v>
      </c>
      <c r="BQ112" s="23">
        <v>0</v>
      </c>
      <c r="BR112" s="23">
        <v>0</v>
      </c>
      <c r="BS112" s="23">
        <v>0</v>
      </c>
      <c r="BT112" s="23">
        <v>0</v>
      </c>
      <c r="BU112" s="23">
        <v>0</v>
      </c>
      <c r="BV112" s="23">
        <v>0</v>
      </c>
      <c r="BW112" s="23">
        <v>0</v>
      </c>
      <c r="BX112" s="23">
        <v>0</v>
      </c>
      <c r="BY112" s="23">
        <v>0</v>
      </c>
      <c r="BZ112" s="23">
        <v>0</v>
      </c>
      <c r="CA112" s="23">
        <v>0</v>
      </c>
      <c r="CB112" s="23">
        <v>0</v>
      </c>
      <c r="CC112" s="23">
        <v>0</v>
      </c>
      <c r="CD112" s="23">
        <v>0</v>
      </c>
      <c r="CE112" s="23">
        <v>0</v>
      </c>
      <c r="CF112" s="23">
        <v>0</v>
      </c>
      <c r="CG112" s="23">
        <f t="shared" si="81"/>
        <v>0</v>
      </c>
      <c r="CH112" s="23">
        <f t="shared" si="72"/>
        <v>0</v>
      </c>
      <c r="CI112" s="23">
        <f t="shared" si="73"/>
        <v>0</v>
      </c>
      <c r="CJ112" s="23">
        <f t="shared" si="74"/>
        <v>0</v>
      </c>
      <c r="CK112" s="23">
        <f t="shared" si="75"/>
        <v>0</v>
      </c>
      <c r="CL112" s="23">
        <f t="shared" si="76"/>
        <v>0</v>
      </c>
      <c r="CM112" s="23">
        <f t="shared" si="77"/>
        <v>0</v>
      </c>
      <c r="CN112" s="23">
        <f t="shared" si="78"/>
        <v>0</v>
      </c>
      <c r="CO112" s="23" t="s">
        <v>112</v>
      </c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  <c r="FF112" s="19"/>
      <c r="FG112" s="19"/>
      <c r="FH112" s="19"/>
      <c r="FI112" s="19"/>
      <c r="FJ112" s="19"/>
      <c r="FK112" s="19"/>
      <c r="FL112" s="19"/>
      <c r="FM112" s="19"/>
      <c r="FN112" s="19"/>
      <c r="FO112" s="19"/>
      <c r="FP112" s="19"/>
      <c r="FQ112" s="19"/>
      <c r="FR112" s="19"/>
      <c r="FS112" s="19"/>
      <c r="FT112" s="19"/>
      <c r="FU112" s="19"/>
      <c r="FV112" s="19"/>
      <c r="FW112" s="19"/>
      <c r="FX112" s="19"/>
      <c r="FY112" s="19"/>
      <c r="FZ112" s="19"/>
      <c r="GA112" s="19"/>
      <c r="GB112" s="19"/>
      <c r="GC112" s="19"/>
      <c r="GD112" s="19"/>
      <c r="GE112" s="19"/>
      <c r="GF112" s="19"/>
      <c r="GG112" s="19"/>
      <c r="GH112" s="19"/>
      <c r="GI112" s="19"/>
      <c r="GJ112" s="19"/>
      <c r="GK112" s="19"/>
      <c r="GL112" s="19"/>
      <c r="GM112" s="19"/>
      <c r="GN112" s="19"/>
      <c r="GO112" s="19"/>
      <c r="GP112" s="19"/>
      <c r="GQ112" s="19"/>
      <c r="GR112" s="19"/>
      <c r="GS112" s="19"/>
      <c r="GT112" s="19"/>
      <c r="GU112" s="19"/>
      <c r="GV112" s="19"/>
      <c r="GW112" s="19"/>
      <c r="GX112" s="19"/>
      <c r="GY112" s="19"/>
      <c r="GZ112" s="19"/>
      <c r="HA112" s="19"/>
      <c r="HB112" s="19"/>
      <c r="HC112" s="19"/>
      <c r="HD112" s="19"/>
      <c r="HE112" s="19"/>
      <c r="HF112" s="19"/>
      <c r="HG112" s="19"/>
      <c r="HH112" s="19"/>
      <c r="HI112" s="19"/>
      <c r="HJ112" s="19"/>
      <c r="HK112" s="19"/>
      <c r="HL112" s="19"/>
      <c r="HM112" s="19"/>
      <c r="HN112" s="19"/>
      <c r="HO112" s="19"/>
      <c r="HP112" s="19"/>
      <c r="HQ112" s="19"/>
      <c r="HR112" s="19"/>
      <c r="HS112" s="19"/>
      <c r="HT112" s="19"/>
      <c r="HU112" s="19"/>
      <c r="HV112" s="19"/>
      <c r="HW112" s="19"/>
      <c r="HX112" s="19"/>
      <c r="HY112" s="19"/>
      <c r="HZ112" s="19"/>
      <c r="IA112" s="19"/>
      <c r="IB112" s="19"/>
      <c r="IC112" s="19"/>
      <c r="ID112" s="19"/>
      <c r="IE112" s="19"/>
      <c r="IF112" s="19"/>
      <c r="IG112" s="19"/>
      <c r="IH112" s="19"/>
      <c r="II112" s="19"/>
      <c r="IJ112" s="19"/>
      <c r="IK112" s="19"/>
      <c r="IL112" s="19"/>
      <c r="IM112" s="19"/>
      <c r="IN112" s="19"/>
      <c r="IO112" s="19"/>
      <c r="IP112" s="19"/>
      <c r="IQ112" s="19"/>
      <c r="IR112" s="19"/>
      <c r="IS112" s="19"/>
      <c r="IT112" s="19"/>
      <c r="IU112" s="19"/>
      <c r="IV112" s="19"/>
      <c r="IW112" s="19"/>
      <c r="IX112" s="19"/>
      <c r="IY112" s="19"/>
      <c r="IZ112" s="19"/>
      <c r="JA112" s="19"/>
      <c r="JB112" s="19"/>
      <c r="JC112" s="19"/>
      <c r="JD112" s="19"/>
      <c r="JE112" s="19"/>
      <c r="JF112" s="19"/>
      <c r="JG112" s="19"/>
      <c r="JH112" s="19"/>
      <c r="JI112" s="19"/>
      <c r="JJ112" s="19"/>
      <c r="JK112" s="19"/>
      <c r="JL112" s="19"/>
      <c r="JM112" s="19"/>
      <c r="JN112" s="19"/>
      <c r="JO112" s="19"/>
      <c r="JP112" s="19"/>
      <c r="JQ112" s="19"/>
      <c r="JR112" s="19"/>
      <c r="JS112" s="19"/>
      <c r="JT112" s="19"/>
      <c r="JU112" s="19"/>
      <c r="JV112" s="19"/>
      <c r="JW112" s="19"/>
      <c r="JX112" s="19"/>
      <c r="JY112" s="19"/>
      <c r="JZ112" s="19"/>
      <c r="KA112" s="19"/>
      <c r="KB112" s="19"/>
      <c r="KC112" s="19"/>
      <c r="KD112" s="19"/>
      <c r="KE112" s="19"/>
      <c r="KF112" s="19"/>
      <c r="KG112" s="19"/>
      <c r="KH112" s="19"/>
      <c r="KI112" s="19"/>
      <c r="KJ112" s="19"/>
      <c r="KK112" s="19"/>
      <c r="KL112" s="19"/>
      <c r="KM112" s="19"/>
      <c r="KN112" s="19"/>
      <c r="KO112" s="19"/>
      <c r="KP112" s="19"/>
      <c r="KQ112" s="19"/>
      <c r="KR112" s="19"/>
      <c r="KS112" s="19"/>
      <c r="KT112" s="19"/>
      <c r="KU112" s="19"/>
      <c r="KV112" s="19"/>
      <c r="KW112" s="19"/>
      <c r="KX112" s="19"/>
      <c r="KY112" s="19"/>
      <c r="KZ112" s="19"/>
      <c r="LA112" s="19"/>
      <c r="LB112" s="19"/>
      <c r="LC112" s="19"/>
      <c r="LD112" s="19"/>
      <c r="LE112" s="19"/>
      <c r="LF112" s="19"/>
      <c r="LG112" s="19"/>
      <c r="LH112" s="19"/>
      <c r="LI112" s="19"/>
      <c r="LJ112" s="19"/>
      <c r="LK112" s="19"/>
      <c r="LL112" s="19"/>
      <c r="LM112" s="19"/>
      <c r="LN112" s="19"/>
      <c r="LO112" s="19"/>
      <c r="LP112" s="19"/>
      <c r="LQ112" s="19"/>
      <c r="LR112" s="19"/>
      <c r="LS112" s="19"/>
      <c r="LT112" s="19"/>
      <c r="LU112" s="19"/>
      <c r="LV112" s="19"/>
      <c r="LW112" s="19"/>
      <c r="LX112" s="19"/>
      <c r="LY112" s="19"/>
      <c r="LZ112" s="19"/>
      <c r="MA112" s="19"/>
      <c r="MB112" s="19"/>
      <c r="MC112" s="19"/>
      <c r="MD112" s="19"/>
      <c r="ME112" s="19"/>
      <c r="MF112" s="19"/>
      <c r="MG112" s="19"/>
      <c r="MH112" s="19"/>
      <c r="MI112" s="19"/>
      <c r="MJ112" s="19"/>
      <c r="MK112" s="19"/>
      <c r="ML112" s="19"/>
      <c r="MM112" s="19"/>
      <c r="MN112" s="19"/>
      <c r="MO112" s="19"/>
      <c r="MP112" s="19"/>
      <c r="MQ112" s="19"/>
      <c r="MR112" s="19"/>
      <c r="MS112" s="19"/>
      <c r="MT112" s="19"/>
      <c r="MU112" s="19"/>
      <c r="MV112" s="19"/>
      <c r="MW112" s="19"/>
      <c r="MX112" s="19"/>
      <c r="MY112" s="19"/>
      <c r="MZ112" s="19"/>
      <c r="NA112" s="19"/>
      <c r="NB112" s="19"/>
      <c r="NC112" s="19"/>
      <c r="ND112" s="19"/>
      <c r="NE112" s="19"/>
      <c r="NF112" s="19"/>
      <c r="NG112" s="19"/>
      <c r="NH112" s="19"/>
      <c r="NI112" s="19"/>
      <c r="NJ112" s="19"/>
      <c r="NK112" s="19"/>
      <c r="NL112" s="19"/>
      <c r="NM112" s="19"/>
      <c r="NN112" s="19"/>
      <c r="NO112" s="19"/>
      <c r="NP112" s="19"/>
      <c r="NQ112" s="19"/>
      <c r="NR112" s="19"/>
      <c r="NS112" s="19"/>
      <c r="NT112" s="19"/>
      <c r="NU112" s="19"/>
      <c r="NV112" s="19"/>
      <c r="NW112" s="19"/>
      <c r="NX112" s="19"/>
      <c r="NY112" s="19"/>
      <c r="NZ112" s="19"/>
      <c r="OA112" s="19"/>
      <c r="OB112" s="19"/>
      <c r="OC112" s="19"/>
      <c r="OD112" s="19"/>
      <c r="OE112" s="19"/>
      <c r="OF112" s="19"/>
      <c r="OG112" s="19"/>
      <c r="OH112" s="19"/>
      <c r="OI112" s="19"/>
      <c r="OJ112" s="19"/>
      <c r="OK112" s="19"/>
      <c r="OL112" s="19"/>
      <c r="OM112" s="19"/>
      <c r="ON112" s="19"/>
      <c r="OO112" s="19"/>
      <c r="OP112" s="19"/>
      <c r="OQ112" s="19"/>
      <c r="OR112" s="19"/>
      <c r="OS112" s="19"/>
      <c r="OT112" s="19"/>
      <c r="OU112" s="19"/>
      <c r="OV112" s="19"/>
      <c r="OW112" s="19"/>
      <c r="OX112" s="19"/>
      <c r="OY112" s="19"/>
      <c r="OZ112" s="19"/>
      <c r="PA112" s="19"/>
      <c r="PB112" s="19"/>
      <c r="PC112" s="19"/>
      <c r="PD112" s="19"/>
      <c r="PE112" s="19"/>
      <c r="PF112" s="19"/>
      <c r="PG112" s="19"/>
      <c r="PH112" s="19"/>
      <c r="PI112" s="19"/>
      <c r="PJ112" s="19"/>
      <c r="PK112" s="19"/>
      <c r="PL112" s="19"/>
      <c r="PM112" s="19"/>
      <c r="PN112" s="19"/>
      <c r="PO112" s="19"/>
      <c r="PP112" s="19"/>
      <c r="PQ112" s="19"/>
      <c r="PR112" s="19"/>
      <c r="PS112" s="19"/>
      <c r="PT112" s="19"/>
      <c r="PU112" s="19"/>
      <c r="PV112" s="19"/>
      <c r="PW112" s="19"/>
      <c r="PX112" s="19"/>
      <c r="PY112" s="19"/>
      <c r="PZ112" s="19"/>
      <c r="QA112" s="19"/>
      <c r="QB112" s="19"/>
      <c r="QC112" s="19"/>
      <c r="QD112" s="19"/>
      <c r="QE112" s="19"/>
      <c r="QF112" s="19"/>
      <c r="QG112" s="19"/>
      <c r="QH112" s="19"/>
      <c r="QI112" s="19"/>
      <c r="QJ112" s="19"/>
      <c r="QK112" s="19"/>
      <c r="QL112" s="19"/>
      <c r="QM112" s="19"/>
      <c r="QN112" s="19"/>
      <c r="QO112" s="19"/>
      <c r="QP112" s="19"/>
      <c r="QQ112" s="19"/>
      <c r="QR112" s="19"/>
      <c r="QS112" s="19"/>
      <c r="QT112" s="19"/>
      <c r="QU112" s="19"/>
      <c r="QV112" s="19"/>
      <c r="QW112" s="19"/>
      <c r="QX112" s="19"/>
      <c r="QY112" s="19"/>
      <c r="QZ112" s="19"/>
      <c r="RA112" s="19"/>
      <c r="RB112" s="19"/>
      <c r="RC112" s="19"/>
      <c r="RD112" s="19"/>
      <c r="RE112" s="19"/>
      <c r="RF112" s="19"/>
      <c r="RG112" s="19"/>
      <c r="RH112" s="19"/>
      <c r="RI112" s="19"/>
      <c r="RJ112" s="19"/>
      <c r="RK112" s="19"/>
      <c r="RL112" s="19"/>
      <c r="RM112" s="19"/>
      <c r="RN112" s="19"/>
      <c r="RO112" s="19"/>
      <c r="RP112" s="19"/>
      <c r="RQ112" s="19"/>
      <c r="RR112" s="19"/>
      <c r="RS112" s="19"/>
      <c r="RT112" s="19"/>
      <c r="RU112" s="19"/>
      <c r="RV112" s="19"/>
      <c r="RW112" s="19"/>
      <c r="RX112" s="19"/>
      <c r="RY112" s="19"/>
      <c r="RZ112" s="19"/>
      <c r="SA112" s="19"/>
      <c r="SB112" s="19"/>
      <c r="SC112" s="19"/>
      <c r="SD112" s="19"/>
      <c r="SE112" s="19"/>
      <c r="SF112" s="19"/>
      <c r="SG112" s="19"/>
      <c r="SH112" s="19"/>
      <c r="SI112" s="19"/>
      <c r="SJ112" s="19"/>
      <c r="SK112" s="19"/>
      <c r="SL112" s="19"/>
      <c r="SM112" s="19"/>
      <c r="SN112" s="19"/>
      <c r="SO112" s="19"/>
      <c r="SP112" s="19"/>
      <c r="SQ112" s="19"/>
      <c r="SR112" s="19"/>
      <c r="SS112" s="19"/>
      <c r="ST112" s="19"/>
      <c r="SU112" s="19"/>
      <c r="SV112" s="19"/>
      <c r="SW112" s="19"/>
      <c r="SX112" s="19"/>
      <c r="SY112" s="19"/>
      <c r="SZ112" s="19"/>
      <c r="TA112" s="19"/>
      <c r="TB112" s="19"/>
      <c r="TC112" s="19"/>
      <c r="TD112" s="19"/>
      <c r="TE112" s="19"/>
      <c r="TF112" s="19"/>
      <c r="TG112" s="19"/>
      <c r="TH112" s="19"/>
      <c r="TI112" s="19"/>
      <c r="TJ112" s="19"/>
      <c r="TK112" s="19"/>
      <c r="TL112" s="19"/>
      <c r="TM112" s="19"/>
      <c r="TN112" s="19"/>
      <c r="TO112" s="19"/>
      <c r="TP112" s="19"/>
      <c r="TQ112" s="19"/>
      <c r="TR112" s="19"/>
      <c r="TS112" s="19"/>
      <c r="TT112" s="19"/>
      <c r="TU112" s="19"/>
      <c r="TV112" s="19"/>
      <c r="TW112" s="19"/>
      <c r="TX112" s="19"/>
      <c r="TY112" s="19"/>
      <c r="TZ112" s="19"/>
      <c r="UA112" s="19"/>
      <c r="UB112" s="19"/>
      <c r="UC112" s="19"/>
      <c r="UD112" s="19"/>
      <c r="UE112" s="19"/>
      <c r="UF112" s="19"/>
      <c r="UG112" s="19"/>
      <c r="UH112" s="19"/>
      <c r="UI112" s="19"/>
      <c r="UJ112" s="19"/>
      <c r="UK112" s="19"/>
      <c r="UL112" s="19"/>
      <c r="UM112" s="19"/>
      <c r="UN112" s="19"/>
      <c r="UO112" s="19"/>
      <c r="UP112" s="19"/>
      <c r="UQ112" s="19"/>
      <c r="UR112" s="19"/>
      <c r="US112" s="19"/>
      <c r="UT112" s="19"/>
      <c r="UU112" s="19"/>
      <c r="UV112" s="19"/>
      <c r="UW112" s="19"/>
      <c r="UX112" s="19"/>
      <c r="UY112" s="19"/>
      <c r="UZ112" s="19"/>
      <c r="VA112" s="19"/>
      <c r="VB112" s="19"/>
      <c r="VC112" s="19"/>
      <c r="VD112" s="19"/>
      <c r="VE112" s="19"/>
      <c r="VF112" s="19"/>
      <c r="VG112" s="19"/>
      <c r="VH112" s="19"/>
      <c r="VI112" s="19"/>
      <c r="VJ112" s="19"/>
      <c r="VK112" s="19"/>
      <c r="VL112" s="19"/>
      <c r="VM112" s="19"/>
      <c r="VN112" s="19"/>
      <c r="VO112" s="19"/>
      <c r="VP112" s="19"/>
      <c r="VQ112" s="19"/>
      <c r="VR112" s="19"/>
      <c r="VS112" s="19"/>
      <c r="VT112" s="19"/>
      <c r="VU112" s="19"/>
      <c r="VV112" s="19"/>
      <c r="VW112" s="19"/>
      <c r="VX112" s="19"/>
      <c r="VY112" s="19"/>
      <c r="VZ112" s="19"/>
      <c r="WA112" s="19"/>
      <c r="WB112" s="19"/>
      <c r="WC112" s="19"/>
      <c r="WD112" s="19"/>
      <c r="WE112" s="19"/>
      <c r="WF112" s="19"/>
      <c r="WG112" s="19"/>
      <c r="WH112" s="19"/>
      <c r="WI112" s="19"/>
      <c r="WJ112" s="19"/>
      <c r="WK112" s="19"/>
      <c r="WL112" s="19"/>
      <c r="WM112" s="19"/>
      <c r="WN112" s="19"/>
      <c r="WO112" s="19"/>
      <c r="WP112" s="19"/>
      <c r="WQ112" s="19"/>
      <c r="WR112" s="19"/>
      <c r="WS112" s="19"/>
      <c r="WT112" s="19"/>
      <c r="WU112" s="19"/>
      <c r="WV112" s="19"/>
      <c r="WW112" s="19"/>
      <c r="WX112" s="19"/>
      <c r="WY112" s="19"/>
      <c r="WZ112" s="19"/>
      <c r="XA112" s="19"/>
      <c r="XB112" s="19"/>
      <c r="XC112" s="19"/>
      <c r="XD112" s="19"/>
      <c r="XE112" s="19"/>
      <c r="XF112" s="19"/>
      <c r="XG112" s="19"/>
      <c r="XH112" s="19"/>
      <c r="XI112" s="19"/>
      <c r="XJ112" s="19"/>
      <c r="XK112" s="19"/>
      <c r="XL112" s="19"/>
      <c r="XM112" s="19"/>
      <c r="XN112" s="19"/>
      <c r="XO112" s="19"/>
      <c r="XP112" s="19"/>
      <c r="XQ112" s="19"/>
      <c r="XR112" s="19"/>
      <c r="XS112" s="19"/>
      <c r="XT112" s="19"/>
      <c r="XU112" s="19"/>
      <c r="XV112" s="19"/>
      <c r="XW112" s="19"/>
      <c r="XX112" s="19"/>
      <c r="XY112" s="19"/>
      <c r="XZ112" s="19"/>
      <c r="YA112" s="19"/>
      <c r="YB112" s="19"/>
      <c r="YC112" s="19"/>
      <c r="YD112" s="19"/>
      <c r="YE112" s="19"/>
      <c r="YF112" s="19"/>
      <c r="YG112" s="19"/>
      <c r="YH112" s="19"/>
      <c r="YI112" s="19"/>
      <c r="YJ112" s="19"/>
      <c r="YK112" s="19"/>
      <c r="YL112" s="19"/>
      <c r="YM112" s="19"/>
      <c r="YN112" s="19"/>
      <c r="YO112" s="19"/>
      <c r="YP112" s="19"/>
      <c r="YQ112" s="19"/>
      <c r="YR112" s="19"/>
      <c r="YS112" s="19"/>
      <c r="YT112" s="19"/>
      <c r="YU112" s="19"/>
      <c r="YV112" s="19"/>
      <c r="YW112" s="19"/>
      <c r="YX112" s="19"/>
      <c r="YY112" s="19"/>
      <c r="YZ112" s="19"/>
      <c r="ZA112" s="19"/>
      <c r="ZB112" s="19"/>
      <c r="ZC112" s="19"/>
      <c r="ZD112" s="19"/>
      <c r="ZE112" s="19"/>
      <c r="ZF112" s="19"/>
      <c r="ZG112" s="19"/>
      <c r="ZH112" s="19"/>
      <c r="ZI112" s="19"/>
      <c r="ZJ112" s="19"/>
      <c r="ZK112" s="19"/>
      <c r="ZL112" s="19"/>
      <c r="ZM112" s="19"/>
      <c r="ZN112" s="19"/>
      <c r="ZO112" s="19"/>
      <c r="ZP112" s="19"/>
      <c r="ZQ112" s="19"/>
      <c r="ZR112" s="19"/>
      <c r="ZS112" s="19"/>
      <c r="ZT112" s="19"/>
      <c r="ZU112" s="19"/>
      <c r="ZV112" s="19"/>
      <c r="ZW112" s="19"/>
      <c r="ZX112" s="19"/>
      <c r="ZY112" s="19"/>
      <c r="ZZ112" s="19"/>
      <c r="AAA112" s="19"/>
      <c r="AAB112" s="19"/>
      <c r="AAC112" s="19"/>
      <c r="AAD112" s="19"/>
      <c r="AAE112" s="19"/>
      <c r="AAF112" s="19"/>
      <c r="AAG112" s="19"/>
      <c r="AAH112" s="19"/>
      <c r="AAI112" s="19"/>
      <c r="AAJ112" s="19"/>
      <c r="AAK112" s="19"/>
      <c r="AAL112" s="19"/>
      <c r="AAM112" s="19"/>
      <c r="AAN112" s="19"/>
      <c r="AAO112" s="19"/>
      <c r="AAP112" s="19"/>
      <c r="AAQ112" s="19"/>
      <c r="AAR112" s="19"/>
      <c r="AAS112" s="19"/>
      <c r="AAT112" s="19"/>
      <c r="AAU112" s="19"/>
      <c r="AAV112" s="19"/>
      <c r="AAW112" s="19"/>
      <c r="AAX112" s="19"/>
      <c r="AAY112" s="19"/>
      <c r="AAZ112" s="19"/>
      <c r="ABA112" s="19"/>
      <c r="ABB112" s="19"/>
      <c r="ABC112" s="19"/>
      <c r="ABD112" s="19"/>
      <c r="ABE112" s="19"/>
      <c r="ABF112" s="19"/>
      <c r="ABG112" s="19"/>
      <c r="ABH112" s="19"/>
      <c r="ABI112" s="19"/>
      <c r="ABJ112" s="19"/>
      <c r="ABK112" s="19"/>
      <c r="ABL112" s="19"/>
      <c r="ABM112" s="19"/>
      <c r="ABN112" s="19"/>
      <c r="ABO112" s="19"/>
      <c r="ABP112" s="19"/>
      <c r="ABQ112" s="19"/>
      <c r="ABR112" s="19"/>
      <c r="ABS112" s="19"/>
      <c r="ABT112" s="19"/>
      <c r="ABU112" s="19"/>
      <c r="ABV112" s="19"/>
      <c r="ABW112" s="19"/>
      <c r="ABX112" s="19"/>
      <c r="ABY112" s="19"/>
      <c r="ABZ112" s="19"/>
      <c r="ACA112" s="19"/>
      <c r="ACB112" s="19"/>
      <c r="ACC112" s="19"/>
      <c r="ACD112" s="19"/>
      <c r="ACE112" s="19"/>
      <c r="ACF112" s="19"/>
      <c r="ACG112" s="19"/>
      <c r="ACH112" s="19"/>
      <c r="ACI112" s="19"/>
      <c r="ACJ112" s="19"/>
      <c r="ACK112" s="19"/>
      <c r="ACL112" s="19"/>
      <c r="ACM112" s="19"/>
      <c r="ACN112" s="19"/>
      <c r="ACO112" s="19"/>
      <c r="ACP112" s="19"/>
      <c r="ACQ112" s="19"/>
      <c r="ACR112" s="19"/>
      <c r="ACS112" s="19"/>
      <c r="ACT112" s="19"/>
      <c r="ACU112" s="19"/>
      <c r="ACV112" s="19"/>
      <c r="ACW112" s="19"/>
      <c r="ACX112" s="19"/>
      <c r="ACY112" s="19"/>
      <c r="ACZ112" s="19"/>
      <c r="ADA112" s="19"/>
      <c r="ADB112" s="19"/>
      <c r="ADC112" s="19"/>
      <c r="ADD112" s="19"/>
      <c r="ADE112" s="19"/>
      <c r="ADF112" s="19"/>
      <c r="ADG112" s="19"/>
      <c r="ADH112" s="19"/>
      <c r="ADI112" s="19"/>
      <c r="ADJ112" s="19"/>
      <c r="ADK112" s="19"/>
      <c r="ADL112" s="19"/>
      <c r="ADM112" s="19"/>
      <c r="ADN112" s="19"/>
      <c r="ADO112" s="19"/>
      <c r="ADP112" s="19"/>
      <c r="ADQ112" s="19"/>
      <c r="ADR112" s="19"/>
      <c r="ADS112" s="19"/>
      <c r="ADT112" s="19"/>
      <c r="ADU112" s="19"/>
      <c r="ADV112" s="19"/>
      <c r="ADW112" s="19"/>
      <c r="ADX112" s="19"/>
      <c r="ADY112" s="19"/>
      <c r="ADZ112" s="19"/>
      <c r="AEA112" s="19"/>
      <c r="AEB112" s="19"/>
      <c r="AEC112" s="19"/>
      <c r="AED112" s="19"/>
      <c r="AEE112" s="19"/>
      <c r="AEF112" s="19"/>
      <c r="AEG112" s="19"/>
      <c r="AEH112" s="19"/>
      <c r="AEI112" s="19"/>
      <c r="AEJ112" s="19"/>
      <c r="AEK112" s="19"/>
      <c r="AEL112" s="19"/>
      <c r="AEM112" s="19"/>
      <c r="AEN112" s="19"/>
      <c r="AEO112" s="19"/>
      <c r="AEP112" s="19"/>
      <c r="AEQ112" s="19"/>
      <c r="AER112" s="19"/>
      <c r="AES112" s="19"/>
      <c r="AET112" s="19"/>
      <c r="AEU112" s="19"/>
      <c r="AEV112" s="19"/>
      <c r="AEW112" s="19"/>
      <c r="AEX112" s="19"/>
      <c r="AEY112" s="19"/>
      <c r="AEZ112" s="19"/>
      <c r="AFA112" s="19"/>
      <c r="AFB112" s="19"/>
      <c r="AFC112" s="19"/>
      <c r="AFD112" s="19"/>
      <c r="AFE112" s="19"/>
      <c r="AFF112" s="19"/>
      <c r="AFG112" s="19"/>
      <c r="AFH112" s="19"/>
      <c r="AFI112" s="19"/>
      <c r="AFJ112" s="19"/>
      <c r="AFK112" s="19"/>
      <c r="AFL112" s="19"/>
      <c r="AFM112" s="19"/>
      <c r="AFN112" s="19"/>
      <c r="AFO112" s="19"/>
      <c r="AFP112" s="19"/>
      <c r="AFQ112" s="19"/>
      <c r="AFR112" s="19"/>
      <c r="AFS112" s="19"/>
      <c r="AFT112" s="19"/>
      <c r="AFU112" s="19"/>
      <c r="AFV112" s="19"/>
      <c r="AFW112" s="19"/>
      <c r="AFX112" s="19"/>
      <c r="AFY112" s="19"/>
      <c r="AFZ112" s="19"/>
      <c r="AGA112" s="19"/>
      <c r="AGB112" s="19"/>
      <c r="AGC112" s="19"/>
      <c r="AGD112" s="19"/>
      <c r="AGE112" s="19"/>
      <c r="AGF112" s="19"/>
      <c r="AGG112" s="19"/>
      <c r="AGH112" s="19"/>
      <c r="AGI112" s="19"/>
      <c r="AGJ112" s="19"/>
      <c r="AGK112" s="19"/>
      <c r="AGL112" s="19"/>
      <c r="AGM112" s="19"/>
      <c r="AGN112" s="19"/>
      <c r="AGO112" s="19"/>
      <c r="AGP112" s="19"/>
      <c r="AGQ112" s="19"/>
      <c r="AGR112" s="19"/>
      <c r="AGS112" s="19"/>
      <c r="AGT112" s="19"/>
      <c r="AGU112" s="19"/>
      <c r="AGV112" s="19"/>
      <c r="AGW112" s="19"/>
      <c r="AGX112" s="19"/>
      <c r="AGY112" s="19"/>
      <c r="AGZ112" s="19"/>
      <c r="AHA112" s="19"/>
      <c r="AHB112" s="19"/>
      <c r="AHC112" s="19"/>
      <c r="AHD112" s="19"/>
      <c r="AHE112" s="19"/>
      <c r="AHF112" s="19"/>
      <c r="AHG112" s="19"/>
      <c r="AHH112" s="19"/>
      <c r="AHI112" s="19"/>
      <c r="AHJ112" s="19"/>
      <c r="AHK112" s="19"/>
      <c r="AHL112" s="19"/>
      <c r="AHM112" s="19"/>
      <c r="AHN112" s="19"/>
      <c r="AHO112" s="19"/>
      <c r="AHP112" s="19"/>
      <c r="AHQ112" s="19"/>
      <c r="AHR112" s="19"/>
      <c r="AHS112" s="19"/>
      <c r="AHT112" s="19"/>
      <c r="AHU112" s="19"/>
      <c r="AHV112" s="19"/>
      <c r="AHW112" s="19"/>
      <c r="AHX112" s="19"/>
      <c r="AHY112" s="19"/>
      <c r="AHZ112" s="19"/>
      <c r="AIA112" s="19"/>
      <c r="AIB112" s="19"/>
      <c r="AIC112" s="19"/>
      <c r="AID112" s="19"/>
      <c r="AIE112" s="19"/>
      <c r="AIF112" s="19"/>
      <c r="AIG112" s="19"/>
      <c r="AIH112" s="19"/>
      <c r="AII112" s="19"/>
      <c r="AIJ112" s="19"/>
      <c r="AIK112" s="19"/>
      <c r="AIL112" s="19"/>
      <c r="AIM112" s="19"/>
      <c r="AIN112" s="19"/>
      <c r="AIO112" s="19"/>
      <c r="AIP112" s="19"/>
      <c r="AIQ112" s="19"/>
      <c r="AIR112" s="19"/>
      <c r="AIS112" s="19"/>
      <c r="AIT112" s="19"/>
      <c r="AIU112" s="19"/>
      <c r="AIV112" s="19"/>
      <c r="AIW112" s="19"/>
      <c r="AIX112" s="19"/>
      <c r="AIY112" s="19"/>
      <c r="AIZ112" s="19"/>
      <c r="AJA112" s="19"/>
      <c r="AJB112" s="19"/>
      <c r="AJC112" s="19"/>
      <c r="AJD112" s="19"/>
      <c r="AJE112" s="19"/>
      <c r="AJF112" s="19"/>
      <c r="AJG112" s="19"/>
      <c r="AJH112" s="19"/>
      <c r="AJI112" s="19"/>
      <c r="AJJ112" s="19"/>
      <c r="AJK112" s="19"/>
      <c r="AJL112" s="19"/>
      <c r="AJM112" s="19"/>
      <c r="AJN112" s="19"/>
      <c r="AJO112" s="19"/>
      <c r="AJP112" s="19"/>
      <c r="AJQ112" s="19"/>
      <c r="AJR112" s="19"/>
      <c r="AJS112" s="19"/>
      <c r="AJT112" s="19"/>
      <c r="AJU112" s="19"/>
      <c r="AJV112" s="19"/>
      <c r="AJW112" s="19"/>
      <c r="AJX112" s="19"/>
      <c r="AJY112" s="19"/>
      <c r="AJZ112" s="19"/>
      <c r="AKA112" s="19"/>
      <c r="AKB112" s="19"/>
      <c r="AKC112" s="19"/>
      <c r="AKD112" s="19"/>
      <c r="AKE112" s="19"/>
      <c r="AKF112" s="19"/>
      <c r="AKG112" s="19"/>
      <c r="AKH112" s="19"/>
      <c r="AKI112" s="19"/>
      <c r="AKJ112" s="19"/>
      <c r="AKK112" s="19"/>
      <c r="AKL112" s="19"/>
      <c r="AKM112" s="19"/>
      <c r="AKN112" s="19"/>
      <c r="AKO112" s="19"/>
      <c r="AKP112" s="19"/>
      <c r="AKQ112" s="19"/>
      <c r="AKR112" s="19"/>
      <c r="AKS112" s="19"/>
      <c r="AKT112" s="19"/>
      <c r="AKU112" s="19"/>
      <c r="AKV112" s="19"/>
      <c r="AKW112" s="19"/>
      <c r="AKX112" s="19"/>
      <c r="AKY112" s="19"/>
      <c r="AKZ112" s="19"/>
      <c r="ALA112" s="19"/>
      <c r="ALB112" s="19"/>
      <c r="ALC112" s="19"/>
      <c r="ALD112" s="19"/>
      <c r="ALE112" s="19"/>
      <c r="ALF112" s="19"/>
      <c r="ALG112" s="19"/>
      <c r="ALH112" s="19"/>
      <c r="ALI112" s="19"/>
      <c r="ALJ112" s="19"/>
      <c r="ALK112" s="19"/>
      <c r="ALL112" s="19"/>
      <c r="ALM112" s="19"/>
      <c r="ALN112" s="19"/>
      <c r="ALO112" s="19"/>
      <c r="ALP112" s="19"/>
      <c r="ALQ112" s="19"/>
      <c r="ALR112" s="19"/>
      <c r="ALS112" s="19"/>
      <c r="ALT112" s="19"/>
      <c r="ALU112" s="19"/>
      <c r="ALV112" s="19"/>
      <c r="ALW112" s="19"/>
      <c r="ALX112" s="19"/>
      <c r="ALY112" s="19"/>
      <c r="ALZ112" s="19"/>
      <c r="AMA112" s="19"/>
      <c r="AMB112" s="19"/>
      <c r="AMC112" s="19"/>
      <c r="AMD112" s="19"/>
      <c r="AME112" s="19"/>
      <c r="AMF112" s="19"/>
      <c r="AMG112" s="19"/>
      <c r="AMH112" s="19"/>
      <c r="AMI112" s="19"/>
      <c r="AMJ112" s="19"/>
      <c r="AMK112" s="19"/>
    </row>
    <row r="113" spans="1:1025" ht="51" x14ac:dyDescent="0.2">
      <c r="A113" s="34" t="s">
        <v>175</v>
      </c>
      <c r="B113" s="55" t="s">
        <v>318</v>
      </c>
      <c r="C113" s="25" t="s">
        <v>319</v>
      </c>
      <c r="D113" s="25" t="s">
        <v>112</v>
      </c>
      <c r="E113" s="23">
        <f t="shared" si="79"/>
        <v>0</v>
      </c>
      <c r="F113" s="23">
        <f t="shared" si="58"/>
        <v>0</v>
      </c>
      <c r="G113" s="23">
        <f t="shared" si="59"/>
        <v>0</v>
      </c>
      <c r="H113" s="23">
        <f t="shared" si="60"/>
        <v>0</v>
      </c>
      <c r="I113" s="23">
        <f t="shared" si="61"/>
        <v>0</v>
      </c>
      <c r="J113" s="23">
        <f t="shared" si="62"/>
        <v>0</v>
      </c>
      <c r="K113" s="23">
        <f t="shared" si="63"/>
        <v>0</v>
      </c>
      <c r="L113" s="23">
        <f t="shared" si="64"/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0</v>
      </c>
      <c r="AM113" s="23">
        <v>0</v>
      </c>
      <c r="AN113" s="23">
        <v>0</v>
      </c>
      <c r="AO113" s="23">
        <v>0</v>
      </c>
      <c r="AP113" s="23">
        <v>0</v>
      </c>
      <c r="AQ113" s="23">
        <v>0</v>
      </c>
      <c r="AR113" s="23">
        <v>0</v>
      </c>
      <c r="AS113" s="23">
        <f t="shared" si="80"/>
        <v>0</v>
      </c>
      <c r="AT113" s="23">
        <f t="shared" si="65"/>
        <v>0</v>
      </c>
      <c r="AU113" s="23">
        <f t="shared" si="66"/>
        <v>0</v>
      </c>
      <c r="AV113" s="23">
        <f t="shared" si="67"/>
        <v>0</v>
      </c>
      <c r="AW113" s="23">
        <f t="shared" si="68"/>
        <v>0</v>
      </c>
      <c r="AX113" s="23">
        <f t="shared" si="69"/>
        <v>0</v>
      </c>
      <c r="AY113" s="23">
        <f t="shared" si="70"/>
        <v>0</v>
      </c>
      <c r="AZ113" s="23">
        <f t="shared" si="71"/>
        <v>0</v>
      </c>
      <c r="BA113" s="23">
        <v>0</v>
      </c>
      <c r="BB113" s="23">
        <v>0</v>
      </c>
      <c r="BC113" s="23">
        <v>0</v>
      </c>
      <c r="BD113" s="23">
        <v>0</v>
      </c>
      <c r="BE113" s="23">
        <v>0</v>
      </c>
      <c r="BF113" s="23">
        <v>0</v>
      </c>
      <c r="BG113" s="23">
        <v>0</v>
      </c>
      <c r="BH113" s="23">
        <v>0</v>
      </c>
      <c r="BI113" s="23">
        <v>0</v>
      </c>
      <c r="BJ113" s="23">
        <v>0</v>
      </c>
      <c r="BK113" s="23">
        <v>0</v>
      </c>
      <c r="BL113" s="23">
        <v>0</v>
      </c>
      <c r="BM113" s="23">
        <v>0</v>
      </c>
      <c r="BN113" s="23">
        <v>0</v>
      </c>
      <c r="BO113" s="23">
        <v>0</v>
      </c>
      <c r="BP113" s="23">
        <v>0</v>
      </c>
      <c r="BQ113" s="23">
        <v>0</v>
      </c>
      <c r="BR113" s="23">
        <v>0</v>
      </c>
      <c r="BS113" s="23">
        <v>0</v>
      </c>
      <c r="BT113" s="23">
        <v>0</v>
      </c>
      <c r="BU113" s="23">
        <v>0</v>
      </c>
      <c r="BV113" s="23">
        <v>0</v>
      </c>
      <c r="BW113" s="23">
        <v>0</v>
      </c>
      <c r="BX113" s="23">
        <v>0</v>
      </c>
      <c r="BY113" s="23">
        <v>0</v>
      </c>
      <c r="BZ113" s="23">
        <v>0</v>
      </c>
      <c r="CA113" s="23">
        <v>0</v>
      </c>
      <c r="CB113" s="23">
        <v>0</v>
      </c>
      <c r="CC113" s="23">
        <v>0</v>
      </c>
      <c r="CD113" s="23">
        <v>0</v>
      </c>
      <c r="CE113" s="23">
        <v>0</v>
      </c>
      <c r="CF113" s="23">
        <v>0</v>
      </c>
      <c r="CG113" s="23">
        <f t="shared" si="81"/>
        <v>0</v>
      </c>
      <c r="CH113" s="23">
        <f t="shared" si="72"/>
        <v>0</v>
      </c>
      <c r="CI113" s="23">
        <f t="shared" si="73"/>
        <v>0</v>
      </c>
      <c r="CJ113" s="23">
        <f t="shared" si="74"/>
        <v>0</v>
      </c>
      <c r="CK113" s="23">
        <f t="shared" si="75"/>
        <v>0</v>
      </c>
      <c r="CL113" s="23">
        <f t="shared" si="76"/>
        <v>0</v>
      </c>
      <c r="CM113" s="23">
        <f t="shared" si="77"/>
        <v>0</v>
      </c>
      <c r="CN113" s="23">
        <f t="shared" si="78"/>
        <v>0</v>
      </c>
      <c r="CO113" s="23" t="s">
        <v>112</v>
      </c>
    </row>
    <row r="114" spans="1:1025" s="20" customFormat="1" ht="38.25" x14ac:dyDescent="0.25">
      <c r="A114" s="34" t="s">
        <v>175</v>
      </c>
      <c r="B114" s="55" t="s">
        <v>320</v>
      </c>
      <c r="C114" s="25" t="s">
        <v>321</v>
      </c>
      <c r="D114" s="25" t="s">
        <v>112</v>
      </c>
      <c r="E114" s="23">
        <f t="shared" si="79"/>
        <v>0.55000000000000004</v>
      </c>
      <c r="F114" s="23">
        <f t="shared" si="58"/>
        <v>0</v>
      </c>
      <c r="G114" s="23">
        <f t="shared" si="59"/>
        <v>0</v>
      </c>
      <c r="H114" s="23">
        <f t="shared" si="60"/>
        <v>0</v>
      </c>
      <c r="I114" s="23">
        <f t="shared" si="61"/>
        <v>0</v>
      </c>
      <c r="J114" s="23">
        <f t="shared" si="62"/>
        <v>0</v>
      </c>
      <c r="K114" s="23">
        <f t="shared" si="63"/>
        <v>0</v>
      </c>
      <c r="L114" s="23">
        <f t="shared" si="64"/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0.55000000000000004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23">
        <f t="shared" si="80"/>
        <v>0</v>
      </c>
      <c r="AT114" s="23">
        <f t="shared" si="65"/>
        <v>0</v>
      </c>
      <c r="AU114" s="23">
        <f t="shared" si="66"/>
        <v>0</v>
      </c>
      <c r="AV114" s="23">
        <f t="shared" si="67"/>
        <v>0</v>
      </c>
      <c r="AW114" s="23">
        <f t="shared" si="68"/>
        <v>0</v>
      </c>
      <c r="AX114" s="23">
        <f t="shared" si="69"/>
        <v>0</v>
      </c>
      <c r="AY114" s="23">
        <f t="shared" si="70"/>
        <v>0</v>
      </c>
      <c r="AZ114" s="23">
        <f t="shared" si="71"/>
        <v>0</v>
      </c>
      <c r="BA114" s="23">
        <v>0</v>
      </c>
      <c r="BB114" s="23">
        <v>0</v>
      </c>
      <c r="BC114" s="23">
        <v>0</v>
      </c>
      <c r="BD114" s="23">
        <v>0</v>
      </c>
      <c r="BE114" s="23">
        <v>0</v>
      </c>
      <c r="BF114" s="23">
        <v>0</v>
      </c>
      <c r="BG114" s="23">
        <v>0</v>
      </c>
      <c r="BH114" s="23">
        <v>0</v>
      </c>
      <c r="BI114" s="23">
        <v>0</v>
      </c>
      <c r="BJ114" s="23">
        <v>0</v>
      </c>
      <c r="BK114" s="23">
        <v>0</v>
      </c>
      <c r="BL114" s="23">
        <v>0</v>
      </c>
      <c r="BM114" s="23">
        <v>0</v>
      </c>
      <c r="BN114" s="23">
        <v>0</v>
      </c>
      <c r="BO114" s="23">
        <v>0</v>
      </c>
      <c r="BP114" s="23">
        <v>0</v>
      </c>
      <c r="BQ114" s="23">
        <v>0</v>
      </c>
      <c r="BR114" s="23">
        <v>0</v>
      </c>
      <c r="BS114" s="23">
        <v>0</v>
      </c>
      <c r="BT114" s="23">
        <v>0</v>
      </c>
      <c r="BU114" s="23">
        <v>0</v>
      </c>
      <c r="BV114" s="23">
        <v>0</v>
      </c>
      <c r="BW114" s="23">
        <v>0</v>
      </c>
      <c r="BX114" s="23">
        <v>0</v>
      </c>
      <c r="BY114" s="23">
        <v>0</v>
      </c>
      <c r="BZ114" s="23">
        <v>0</v>
      </c>
      <c r="CA114" s="23">
        <v>0</v>
      </c>
      <c r="CB114" s="23">
        <v>0</v>
      </c>
      <c r="CC114" s="23">
        <v>0</v>
      </c>
      <c r="CD114" s="23">
        <v>0</v>
      </c>
      <c r="CE114" s="23">
        <v>0</v>
      </c>
      <c r="CF114" s="23">
        <v>0</v>
      </c>
      <c r="CG114" s="23">
        <f t="shared" si="81"/>
        <v>0.55000000000000004</v>
      </c>
      <c r="CH114" s="23">
        <f t="shared" si="72"/>
        <v>0</v>
      </c>
      <c r="CI114" s="23">
        <f t="shared" si="73"/>
        <v>0</v>
      </c>
      <c r="CJ114" s="23">
        <f t="shared" si="74"/>
        <v>0</v>
      </c>
      <c r="CK114" s="23">
        <f t="shared" si="75"/>
        <v>0</v>
      </c>
      <c r="CL114" s="23">
        <f t="shared" si="76"/>
        <v>0</v>
      </c>
      <c r="CM114" s="23">
        <f t="shared" si="77"/>
        <v>0</v>
      </c>
      <c r="CN114" s="23">
        <f t="shared" si="78"/>
        <v>0</v>
      </c>
      <c r="CO114" s="23" t="s">
        <v>112</v>
      </c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19"/>
      <c r="EC114" s="19"/>
      <c r="ED114" s="19"/>
      <c r="EE114" s="19"/>
      <c r="EF114" s="19"/>
      <c r="EG114" s="19"/>
      <c r="EH114" s="19"/>
      <c r="EI114" s="19"/>
      <c r="EJ114" s="19"/>
      <c r="EK114" s="19"/>
      <c r="EL114" s="19"/>
      <c r="EM114" s="19"/>
      <c r="EN114" s="19"/>
      <c r="EO114" s="19"/>
      <c r="EP114" s="19"/>
      <c r="EQ114" s="19"/>
      <c r="ER114" s="19"/>
      <c r="ES114" s="19"/>
      <c r="ET114" s="19"/>
      <c r="EU114" s="19"/>
      <c r="EV114" s="19"/>
      <c r="EW114" s="19"/>
      <c r="EX114" s="19"/>
      <c r="EY114" s="19"/>
      <c r="EZ114" s="19"/>
      <c r="FA114" s="19"/>
      <c r="FB114" s="19"/>
      <c r="FC114" s="19"/>
      <c r="FD114" s="19"/>
      <c r="FE114" s="19"/>
      <c r="FF114" s="19"/>
      <c r="FG114" s="19"/>
      <c r="FH114" s="19"/>
      <c r="FI114" s="19"/>
      <c r="FJ114" s="19"/>
      <c r="FK114" s="19"/>
      <c r="FL114" s="19"/>
      <c r="FM114" s="19"/>
      <c r="FN114" s="19"/>
      <c r="FO114" s="19"/>
      <c r="FP114" s="19"/>
      <c r="FQ114" s="19"/>
      <c r="FR114" s="19"/>
      <c r="FS114" s="19"/>
      <c r="FT114" s="19"/>
      <c r="FU114" s="19"/>
      <c r="FV114" s="19"/>
      <c r="FW114" s="19"/>
      <c r="FX114" s="19"/>
      <c r="FY114" s="19"/>
      <c r="FZ114" s="19"/>
      <c r="GA114" s="19"/>
      <c r="GB114" s="19"/>
      <c r="GC114" s="19"/>
      <c r="GD114" s="19"/>
      <c r="GE114" s="19"/>
      <c r="GF114" s="19"/>
      <c r="GG114" s="19"/>
      <c r="GH114" s="19"/>
      <c r="GI114" s="19"/>
      <c r="GJ114" s="19"/>
      <c r="GK114" s="19"/>
      <c r="GL114" s="19"/>
      <c r="GM114" s="19"/>
      <c r="GN114" s="19"/>
      <c r="GO114" s="19"/>
      <c r="GP114" s="19"/>
      <c r="GQ114" s="19"/>
      <c r="GR114" s="19"/>
      <c r="GS114" s="19"/>
      <c r="GT114" s="19"/>
      <c r="GU114" s="19"/>
      <c r="GV114" s="19"/>
      <c r="GW114" s="19"/>
      <c r="GX114" s="19"/>
      <c r="GY114" s="19"/>
      <c r="GZ114" s="19"/>
      <c r="HA114" s="19"/>
      <c r="HB114" s="19"/>
      <c r="HC114" s="19"/>
      <c r="HD114" s="19"/>
      <c r="HE114" s="19"/>
      <c r="HF114" s="19"/>
      <c r="HG114" s="19"/>
      <c r="HH114" s="19"/>
      <c r="HI114" s="19"/>
      <c r="HJ114" s="19"/>
      <c r="HK114" s="19"/>
      <c r="HL114" s="19"/>
      <c r="HM114" s="19"/>
      <c r="HN114" s="19"/>
      <c r="HO114" s="19"/>
      <c r="HP114" s="19"/>
      <c r="HQ114" s="19"/>
      <c r="HR114" s="19"/>
      <c r="HS114" s="19"/>
      <c r="HT114" s="19"/>
      <c r="HU114" s="19"/>
      <c r="HV114" s="19"/>
      <c r="HW114" s="19"/>
      <c r="HX114" s="19"/>
      <c r="HY114" s="19"/>
      <c r="HZ114" s="19"/>
      <c r="IA114" s="19"/>
      <c r="IB114" s="19"/>
      <c r="IC114" s="19"/>
      <c r="ID114" s="19"/>
      <c r="IE114" s="19"/>
      <c r="IF114" s="19"/>
      <c r="IG114" s="19"/>
      <c r="IH114" s="19"/>
      <c r="II114" s="19"/>
      <c r="IJ114" s="19"/>
      <c r="IK114" s="19"/>
      <c r="IL114" s="19"/>
      <c r="IM114" s="19"/>
      <c r="IN114" s="19"/>
      <c r="IO114" s="19"/>
      <c r="IP114" s="19"/>
      <c r="IQ114" s="19"/>
      <c r="IR114" s="19"/>
      <c r="IS114" s="19"/>
      <c r="IT114" s="19"/>
      <c r="IU114" s="19"/>
      <c r="IV114" s="19"/>
      <c r="IW114" s="19"/>
      <c r="IX114" s="19"/>
      <c r="IY114" s="19"/>
      <c r="IZ114" s="19"/>
      <c r="JA114" s="19"/>
      <c r="JB114" s="19"/>
      <c r="JC114" s="19"/>
      <c r="JD114" s="19"/>
      <c r="JE114" s="19"/>
      <c r="JF114" s="19"/>
      <c r="JG114" s="19"/>
      <c r="JH114" s="19"/>
      <c r="JI114" s="19"/>
      <c r="JJ114" s="19"/>
      <c r="JK114" s="19"/>
      <c r="JL114" s="19"/>
      <c r="JM114" s="19"/>
      <c r="JN114" s="19"/>
      <c r="JO114" s="19"/>
      <c r="JP114" s="19"/>
      <c r="JQ114" s="19"/>
      <c r="JR114" s="19"/>
      <c r="JS114" s="19"/>
      <c r="JT114" s="19"/>
      <c r="JU114" s="19"/>
      <c r="JV114" s="19"/>
      <c r="JW114" s="19"/>
      <c r="JX114" s="19"/>
      <c r="JY114" s="19"/>
      <c r="JZ114" s="19"/>
      <c r="KA114" s="19"/>
      <c r="KB114" s="19"/>
      <c r="KC114" s="19"/>
      <c r="KD114" s="19"/>
      <c r="KE114" s="19"/>
      <c r="KF114" s="19"/>
      <c r="KG114" s="19"/>
      <c r="KH114" s="19"/>
      <c r="KI114" s="19"/>
      <c r="KJ114" s="19"/>
      <c r="KK114" s="19"/>
      <c r="KL114" s="19"/>
      <c r="KM114" s="19"/>
      <c r="KN114" s="19"/>
      <c r="KO114" s="19"/>
      <c r="KP114" s="19"/>
      <c r="KQ114" s="19"/>
      <c r="KR114" s="19"/>
      <c r="KS114" s="19"/>
      <c r="KT114" s="19"/>
      <c r="KU114" s="19"/>
      <c r="KV114" s="19"/>
      <c r="KW114" s="19"/>
      <c r="KX114" s="19"/>
      <c r="KY114" s="19"/>
      <c r="KZ114" s="19"/>
      <c r="LA114" s="19"/>
      <c r="LB114" s="19"/>
      <c r="LC114" s="19"/>
      <c r="LD114" s="19"/>
      <c r="LE114" s="19"/>
      <c r="LF114" s="19"/>
      <c r="LG114" s="19"/>
      <c r="LH114" s="19"/>
      <c r="LI114" s="19"/>
      <c r="LJ114" s="19"/>
      <c r="LK114" s="19"/>
      <c r="LL114" s="19"/>
      <c r="LM114" s="19"/>
      <c r="LN114" s="19"/>
      <c r="LO114" s="19"/>
      <c r="LP114" s="19"/>
      <c r="LQ114" s="19"/>
      <c r="LR114" s="19"/>
      <c r="LS114" s="19"/>
      <c r="LT114" s="19"/>
      <c r="LU114" s="19"/>
      <c r="LV114" s="19"/>
      <c r="LW114" s="19"/>
      <c r="LX114" s="19"/>
      <c r="LY114" s="19"/>
      <c r="LZ114" s="19"/>
      <c r="MA114" s="19"/>
      <c r="MB114" s="19"/>
      <c r="MC114" s="19"/>
      <c r="MD114" s="19"/>
      <c r="ME114" s="19"/>
      <c r="MF114" s="19"/>
      <c r="MG114" s="19"/>
      <c r="MH114" s="19"/>
      <c r="MI114" s="19"/>
      <c r="MJ114" s="19"/>
      <c r="MK114" s="19"/>
      <c r="ML114" s="19"/>
      <c r="MM114" s="19"/>
      <c r="MN114" s="19"/>
      <c r="MO114" s="19"/>
      <c r="MP114" s="19"/>
      <c r="MQ114" s="19"/>
      <c r="MR114" s="19"/>
      <c r="MS114" s="19"/>
      <c r="MT114" s="19"/>
      <c r="MU114" s="19"/>
      <c r="MV114" s="19"/>
      <c r="MW114" s="19"/>
      <c r="MX114" s="19"/>
      <c r="MY114" s="19"/>
      <c r="MZ114" s="19"/>
      <c r="NA114" s="19"/>
      <c r="NB114" s="19"/>
      <c r="NC114" s="19"/>
      <c r="ND114" s="19"/>
      <c r="NE114" s="19"/>
      <c r="NF114" s="19"/>
      <c r="NG114" s="19"/>
      <c r="NH114" s="19"/>
      <c r="NI114" s="19"/>
      <c r="NJ114" s="19"/>
      <c r="NK114" s="19"/>
      <c r="NL114" s="19"/>
      <c r="NM114" s="19"/>
      <c r="NN114" s="19"/>
      <c r="NO114" s="19"/>
      <c r="NP114" s="19"/>
      <c r="NQ114" s="19"/>
      <c r="NR114" s="19"/>
      <c r="NS114" s="19"/>
      <c r="NT114" s="19"/>
      <c r="NU114" s="19"/>
      <c r="NV114" s="19"/>
      <c r="NW114" s="19"/>
      <c r="NX114" s="19"/>
      <c r="NY114" s="19"/>
      <c r="NZ114" s="19"/>
      <c r="OA114" s="19"/>
      <c r="OB114" s="19"/>
      <c r="OC114" s="19"/>
      <c r="OD114" s="19"/>
      <c r="OE114" s="19"/>
      <c r="OF114" s="19"/>
      <c r="OG114" s="19"/>
      <c r="OH114" s="19"/>
      <c r="OI114" s="19"/>
      <c r="OJ114" s="19"/>
      <c r="OK114" s="19"/>
      <c r="OL114" s="19"/>
      <c r="OM114" s="19"/>
      <c r="ON114" s="19"/>
      <c r="OO114" s="19"/>
      <c r="OP114" s="19"/>
      <c r="OQ114" s="19"/>
      <c r="OR114" s="19"/>
      <c r="OS114" s="19"/>
      <c r="OT114" s="19"/>
      <c r="OU114" s="19"/>
      <c r="OV114" s="19"/>
      <c r="OW114" s="19"/>
      <c r="OX114" s="19"/>
      <c r="OY114" s="19"/>
      <c r="OZ114" s="19"/>
      <c r="PA114" s="19"/>
      <c r="PB114" s="19"/>
      <c r="PC114" s="19"/>
      <c r="PD114" s="19"/>
      <c r="PE114" s="19"/>
      <c r="PF114" s="19"/>
      <c r="PG114" s="19"/>
      <c r="PH114" s="19"/>
      <c r="PI114" s="19"/>
      <c r="PJ114" s="19"/>
      <c r="PK114" s="19"/>
      <c r="PL114" s="19"/>
      <c r="PM114" s="19"/>
      <c r="PN114" s="19"/>
      <c r="PO114" s="19"/>
      <c r="PP114" s="19"/>
      <c r="PQ114" s="19"/>
      <c r="PR114" s="19"/>
      <c r="PS114" s="19"/>
      <c r="PT114" s="19"/>
      <c r="PU114" s="19"/>
      <c r="PV114" s="19"/>
      <c r="PW114" s="19"/>
      <c r="PX114" s="19"/>
      <c r="PY114" s="19"/>
      <c r="PZ114" s="19"/>
      <c r="QA114" s="19"/>
      <c r="QB114" s="19"/>
      <c r="QC114" s="19"/>
      <c r="QD114" s="19"/>
      <c r="QE114" s="19"/>
      <c r="QF114" s="19"/>
      <c r="QG114" s="19"/>
      <c r="QH114" s="19"/>
      <c r="QI114" s="19"/>
      <c r="QJ114" s="19"/>
      <c r="QK114" s="19"/>
      <c r="QL114" s="19"/>
      <c r="QM114" s="19"/>
      <c r="QN114" s="19"/>
      <c r="QO114" s="19"/>
      <c r="QP114" s="19"/>
      <c r="QQ114" s="19"/>
      <c r="QR114" s="19"/>
      <c r="QS114" s="19"/>
      <c r="QT114" s="19"/>
      <c r="QU114" s="19"/>
      <c r="QV114" s="19"/>
      <c r="QW114" s="19"/>
      <c r="QX114" s="19"/>
      <c r="QY114" s="19"/>
      <c r="QZ114" s="19"/>
      <c r="RA114" s="19"/>
      <c r="RB114" s="19"/>
      <c r="RC114" s="19"/>
      <c r="RD114" s="19"/>
      <c r="RE114" s="19"/>
      <c r="RF114" s="19"/>
      <c r="RG114" s="19"/>
      <c r="RH114" s="19"/>
      <c r="RI114" s="19"/>
      <c r="RJ114" s="19"/>
      <c r="RK114" s="19"/>
      <c r="RL114" s="19"/>
      <c r="RM114" s="19"/>
      <c r="RN114" s="19"/>
      <c r="RO114" s="19"/>
      <c r="RP114" s="19"/>
      <c r="RQ114" s="19"/>
      <c r="RR114" s="19"/>
      <c r="RS114" s="19"/>
      <c r="RT114" s="19"/>
      <c r="RU114" s="19"/>
      <c r="RV114" s="19"/>
      <c r="RW114" s="19"/>
      <c r="RX114" s="19"/>
      <c r="RY114" s="19"/>
      <c r="RZ114" s="19"/>
      <c r="SA114" s="19"/>
      <c r="SB114" s="19"/>
      <c r="SC114" s="19"/>
      <c r="SD114" s="19"/>
      <c r="SE114" s="19"/>
      <c r="SF114" s="19"/>
      <c r="SG114" s="19"/>
      <c r="SH114" s="19"/>
      <c r="SI114" s="19"/>
      <c r="SJ114" s="19"/>
      <c r="SK114" s="19"/>
      <c r="SL114" s="19"/>
      <c r="SM114" s="19"/>
      <c r="SN114" s="19"/>
      <c r="SO114" s="19"/>
      <c r="SP114" s="19"/>
      <c r="SQ114" s="19"/>
      <c r="SR114" s="19"/>
      <c r="SS114" s="19"/>
      <c r="ST114" s="19"/>
      <c r="SU114" s="19"/>
      <c r="SV114" s="19"/>
      <c r="SW114" s="19"/>
      <c r="SX114" s="19"/>
      <c r="SY114" s="19"/>
      <c r="SZ114" s="19"/>
      <c r="TA114" s="19"/>
      <c r="TB114" s="19"/>
      <c r="TC114" s="19"/>
      <c r="TD114" s="19"/>
      <c r="TE114" s="19"/>
      <c r="TF114" s="19"/>
      <c r="TG114" s="19"/>
      <c r="TH114" s="19"/>
      <c r="TI114" s="19"/>
      <c r="TJ114" s="19"/>
      <c r="TK114" s="19"/>
      <c r="TL114" s="19"/>
      <c r="TM114" s="19"/>
      <c r="TN114" s="19"/>
      <c r="TO114" s="19"/>
      <c r="TP114" s="19"/>
      <c r="TQ114" s="19"/>
      <c r="TR114" s="19"/>
      <c r="TS114" s="19"/>
      <c r="TT114" s="19"/>
      <c r="TU114" s="19"/>
      <c r="TV114" s="19"/>
      <c r="TW114" s="19"/>
      <c r="TX114" s="19"/>
      <c r="TY114" s="19"/>
      <c r="TZ114" s="19"/>
      <c r="UA114" s="19"/>
      <c r="UB114" s="19"/>
      <c r="UC114" s="19"/>
      <c r="UD114" s="19"/>
      <c r="UE114" s="19"/>
      <c r="UF114" s="19"/>
      <c r="UG114" s="19"/>
      <c r="UH114" s="19"/>
      <c r="UI114" s="19"/>
      <c r="UJ114" s="19"/>
      <c r="UK114" s="19"/>
      <c r="UL114" s="19"/>
      <c r="UM114" s="19"/>
      <c r="UN114" s="19"/>
      <c r="UO114" s="19"/>
      <c r="UP114" s="19"/>
      <c r="UQ114" s="19"/>
      <c r="UR114" s="19"/>
      <c r="US114" s="19"/>
      <c r="UT114" s="19"/>
      <c r="UU114" s="19"/>
      <c r="UV114" s="19"/>
      <c r="UW114" s="19"/>
      <c r="UX114" s="19"/>
      <c r="UY114" s="19"/>
      <c r="UZ114" s="19"/>
      <c r="VA114" s="19"/>
      <c r="VB114" s="19"/>
      <c r="VC114" s="19"/>
      <c r="VD114" s="19"/>
      <c r="VE114" s="19"/>
      <c r="VF114" s="19"/>
      <c r="VG114" s="19"/>
      <c r="VH114" s="19"/>
      <c r="VI114" s="19"/>
      <c r="VJ114" s="19"/>
      <c r="VK114" s="19"/>
      <c r="VL114" s="19"/>
      <c r="VM114" s="19"/>
      <c r="VN114" s="19"/>
      <c r="VO114" s="19"/>
      <c r="VP114" s="19"/>
      <c r="VQ114" s="19"/>
      <c r="VR114" s="19"/>
      <c r="VS114" s="19"/>
      <c r="VT114" s="19"/>
      <c r="VU114" s="19"/>
      <c r="VV114" s="19"/>
      <c r="VW114" s="19"/>
      <c r="VX114" s="19"/>
      <c r="VY114" s="19"/>
      <c r="VZ114" s="19"/>
      <c r="WA114" s="19"/>
      <c r="WB114" s="19"/>
      <c r="WC114" s="19"/>
      <c r="WD114" s="19"/>
      <c r="WE114" s="19"/>
      <c r="WF114" s="19"/>
      <c r="WG114" s="19"/>
      <c r="WH114" s="19"/>
      <c r="WI114" s="19"/>
      <c r="WJ114" s="19"/>
      <c r="WK114" s="19"/>
      <c r="WL114" s="19"/>
      <c r="WM114" s="19"/>
      <c r="WN114" s="19"/>
      <c r="WO114" s="19"/>
      <c r="WP114" s="19"/>
      <c r="WQ114" s="19"/>
      <c r="WR114" s="19"/>
      <c r="WS114" s="19"/>
      <c r="WT114" s="19"/>
      <c r="WU114" s="19"/>
      <c r="WV114" s="19"/>
      <c r="WW114" s="19"/>
      <c r="WX114" s="19"/>
      <c r="WY114" s="19"/>
      <c r="WZ114" s="19"/>
      <c r="XA114" s="19"/>
      <c r="XB114" s="19"/>
      <c r="XC114" s="19"/>
      <c r="XD114" s="19"/>
      <c r="XE114" s="19"/>
      <c r="XF114" s="19"/>
      <c r="XG114" s="19"/>
      <c r="XH114" s="19"/>
      <c r="XI114" s="19"/>
      <c r="XJ114" s="19"/>
      <c r="XK114" s="19"/>
      <c r="XL114" s="19"/>
      <c r="XM114" s="19"/>
      <c r="XN114" s="19"/>
      <c r="XO114" s="19"/>
      <c r="XP114" s="19"/>
      <c r="XQ114" s="19"/>
      <c r="XR114" s="19"/>
      <c r="XS114" s="19"/>
      <c r="XT114" s="19"/>
      <c r="XU114" s="19"/>
      <c r="XV114" s="19"/>
      <c r="XW114" s="19"/>
      <c r="XX114" s="19"/>
      <c r="XY114" s="19"/>
      <c r="XZ114" s="19"/>
      <c r="YA114" s="19"/>
      <c r="YB114" s="19"/>
      <c r="YC114" s="19"/>
      <c r="YD114" s="19"/>
      <c r="YE114" s="19"/>
      <c r="YF114" s="19"/>
      <c r="YG114" s="19"/>
      <c r="YH114" s="19"/>
      <c r="YI114" s="19"/>
      <c r="YJ114" s="19"/>
      <c r="YK114" s="19"/>
      <c r="YL114" s="19"/>
      <c r="YM114" s="19"/>
      <c r="YN114" s="19"/>
      <c r="YO114" s="19"/>
      <c r="YP114" s="19"/>
      <c r="YQ114" s="19"/>
      <c r="YR114" s="19"/>
      <c r="YS114" s="19"/>
      <c r="YT114" s="19"/>
      <c r="YU114" s="19"/>
      <c r="YV114" s="19"/>
      <c r="YW114" s="19"/>
      <c r="YX114" s="19"/>
      <c r="YY114" s="19"/>
      <c r="YZ114" s="19"/>
      <c r="ZA114" s="19"/>
      <c r="ZB114" s="19"/>
      <c r="ZC114" s="19"/>
      <c r="ZD114" s="19"/>
      <c r="ZE114" s="19"/>
      <c r="ZF114" s="19"/>
      <c r="ZG114" s="19"/>
      <c r="ZH114" s="19"/>
      <c r="ZI114" s="19"/>
      <c r="ZJ114" s="19"/>
      <c r="ZK114" s="19"/>
      <c r="ZL114" s="19"/>
      <c r="ZM114" s="19"/>
      <c r="ZN114" s="19"/>
      <c r="ZO114" s="19"/>
      <c r="ZP114" s="19"/>
      <c r="ZQ114" s="19"/>
      <c r="ZR114" s="19"/>
      <c r="ZS114" s="19"/>
      <c r="ZT114" s="19"/>
      <c r="ZU114" s="19"/>
      <c r="ZV114" s="19"/>
      <c r="ZW114" s="19"/>
      <c r="ZX114" s="19"/>
      <c r="ZY114" s="19"/>
      <c r="ZZ114" s="19"/>
      <c r="AAA114" s="19"/>
      <c r="AAB114" s="19"/>
      <c r="AAC114" s="19"/>
      <c r="AAD114" s="19"/>
      <c r="AAE114" s="19"/>
      <c r="AAF114" s="19"/>
      <c r="AAG114" s="19"/>
      <c r="AAH114" s="19"/>
      <c r="AAI114" s="19"/>
      <c r="AAJ114" s="19"/>
      <c r="AAK114" s="19"/>
      <c r="AAL114" s="19"/>
      <c r="AAM114" s="19"/>
      <c r="AAN114" s="19"/>
      <c r="AAO114" s="19"/>
      <c r="AAP114" s="19"/>
      <c r="AAQ114" s="19"/>
      <c r="AAR114" s="19"/>
      <c r="AAS114" s="19"/>
      <c r="AAT114" s="19"/>
      <c r="AAU114" s="19"/>
      <c r="AAV114" s="19"/>
      <c r="AAW114" s="19"/>
      <c r="AAX114" s="19"/>
      <c r="AAY114" s="19"/>
      <c r="AAZ114" s="19"/>
      <c r="ABA114" s="19"/>
      <c r="ABB114" s="19"/>
      <c r="ABC114" s="19"/>
      <c r="ABD114" s="19"/>
      <c r="ABE114" s="19"/>
      <c r="ABF114" s="19"/>
      <c r="ABG114" s="19"/>
      <c r="ABH114" s="19"/>
      <c r="ABI114" s="19"/>
      <c r="ABJ114" s="19"/>
      <c r="ABK114" s="19"/>
      <c r="ABL114" s="19"/>
      <c r="ABM114" s="19"/>
      <c r="ABN114" s="19"/>
      <c r="ABO114" s="19"/>
      <c r="ABP114" s="19"/>
      <c r="ABQ114" s="19"/>
      <c r="ABR114" s="19"/>
      <c r="ABS114" s="19"/>
      <c r="ABT114" s="19"/>
      <c r="ABU114" s="19"/>
      <c r="ABV114" s="19"/>
      <c r="ABW114" s="19"/>
      <c r="ABX114" s="19"/>
      <c r="ABY114" s="19"/>
      <c r="ABZ114" s="19"/>
      <c r="ACA114" s="19"/>
      <c r="ACB114" s="19"/>
      <c r="ACC114" s="19"/>
      <c r="ACD114" s="19"/>
      <c r="ACE114" s="19"/>
      <c r="ACF114" s="19"/>
      <c r="ACG114" s="19"/>
      <c r="ACH114" s="19"/>
      <c r="ACI114" s="19"/>
      <c r="ACJ114" s="19"/>
      <c r="ACK114" s="19"/>
      <c r="ACL114" s="19"/>
      <c r="ACM114" s="19"/>
      <c r="ACN114" s="19"/>
      <c r="ACO114" s="19"/>
      <c r="ACP114" s="19"/>
      <c r="ACQ114" s="19"/>
      <c r="ACR114" s="19"/>
      <c r="ACS114" s="19"/>
      <c r="ACT114" s="19"/>
      <c r="ACU114" s="19"/>
      <c r="ACV114" s="19"/>
      <c r="ACW114" s="19"/>
      <c r="ACX114" s="19"/>
      <c r="ACY114" s="19"/>
      <c r="ACZ114" s="19"/>
      <c r="ADA114" s="19"/>
      <c r="ADB114" s="19"/>
      <c r="ADC114" s="19"/>
      <c r="ADD114" s="19"/>
      <c r="ADE114" s="19"/>
      <c r="ADF114" s="19"/>
      <c r="ADG114" s="19"/>
      <c r="ADH114" s="19"/>
      <c r="ADI114" s="19"/>
      <c r="ADJ114" s="19"/>
      <c r="ADK114" s="19"/>
      <c r="ADL114" s="19"/>
      <c r="ADM114" s="19"/>
      <c r="ADN114" s="19"/>
      <c r="ADO114" s="19"/>
      <c r="ADP114" s="19"/>
      <c r="ADQ114" s="19"/>
      <c r="ADR114" s="19"/>
      <c r="ADS114" s="19"/>
      <c r="ADT114" s="19"/>
      <c r="ADU114" s="19"/>
      <c r="ADV114" s="19"/>
      <c r="ADW114" s="19"/>
      <c r="ADX114" s="19"/>
      <c r="ADY114" s="19"/>
      <c r="ADZ114" s="19"/>
      <c r="AEA114" s="19"/>
      <c r="AEB114" s="19"/>
      <c r="AEC114" s="19"/>
      <c r="AED114" s="19"/>
      <c r="AEE114" s="19"/>
      <c r="AEF114" s="19"/>
      <c r="AEG114" s="19"/>
      <c r="AEH114" s="19"/>
      <c r="AEI114" s="19"/>
      <c r="AEJ114" s="19"/>
      <c r="AEK114" s="19"/>
      <c r="AEL114" s="19"/>
      <c r="AEM114" s="19"/>
      <c r="AEN114" s="19"/>
      <c r="AEO114" s="19"/>
      <c r="AEP114" s="19"/>
      <c r="AEQ114" s="19"/>
      <c r="AER114" s="19"/>
      <c r="AES114" s="19"/>
      <c r="AET114" s="19"/>
      <c r="AEU114" s="19"/>
      <c r="AEV114" s="19"/>
      <c r="AEW114" s="19"/>
      <c r="AEX114" s="19"/>
      <c r="AEY114" s="19"/>
      <c r="AEZ114" s="19"/>
      <c r="AFA114" s="19"/>
      <c r="AFB114" s="19"/>
      <c r="AFC114" s="19"/>
      <c r="AFD114" s="19"/>
      <c r="AFE114" s="19"/>
      <c r="AFF114" s="19"/>
      <c r="AFG114" s="19"/>
      <c r="AFH114" s="19"/>
      <c r="AFI114" s="19"/>
      <c r="AFJ114" s="19"/>
      <c r="AFK114" s="19"/>
      <c r="AFL114" s="19"/>
      <c r="AFM114" s="19"/>
      <c r="AFN114" s="19"/>
      <c r="AFO114" s="19"/>
      <c r="AFP114" s="19"/>
      <c r="AFQ114" s="19"/>
      <c r="AFR114" s="19"/>
      <c r="AFS114" s="19"/>
      <c r="AFT114" s="19"/>
      <c r="AFU114" s="19"/>
      <c r="AFV114" s="19"/>
      <c r="AFW114" s="19"/>
      <c r="AFX114" s="19"/>
      <c r="AFY114" s="19"/>
      <c r="AFZ114" s="19"/>
      <c r="AGA114" s="19"/>
      <c r="AGB114" s="19"/>
      <c r="AGC114" s="19"/>
      <c r="AGD114" s="19"/>
      <c r="AGE114" s="19"/>
      <c r="AGF114" s="19"/>
      <c r="AGG114" s="19"/>
      <c r="AGH114" s="19"/>
      <c r="AGI114" s="19"/>
      <c r="AGJ114" s="19"/>
      <c r="AGK114" s="19"/>
      <c r="AGL114" s="19"/>
      <c r="AGM114" s="19"/>
      <c r="AGN114" s="19"/>
      <c r="AGO114" s="19"/>
      <c r="AGP114" s="19"/>
      <c r="AGQ114" s="19"/>
      <c r="AGR114" s="19"/>
      <c r="AGS114" s="19"/>
      <c r="AGT114" s="19"/>
      <c r="AGU114" s="19"/>
      <c r="AGV114" s="19"/>
      <c r="AGW114" s="19"/>
      <c r="AGX114" s="19"/>
      <c r="AGY114" s="19"/>
      <c r="AGZ114" s="19"/>
      <c r="AHA114" s="19"/>
      <c r="AHB114" s="19"/>
      <c r="AHC114" s="19"/>
      <c r="AHD114" s="19"/>
      <c r="AHE114" s="19"/>
      <c r="AHF114" s="19"/>
      <c r="AHG114" s="19"/>
      <c r="AHH114" s="19"/>
      <c r="AHI114" s="19"/>
      <c r="AHJ114" s="19"/>
      <c r="AHK114" s="19"/>
      <c r="AHL114" s="19"/>
      <c r="AHM114" s="19"/>
      <c r="AHN114" s="19"/>
      <c r="AHO114" s="19"/>
      <c r="AHP114" s="19"/>
      <c r="AHQ114" s="19"/>
      <c r="AHR114" s="19"/>
      <c r="AHS114" s="19"/>
      <c r="AHT114" s="19"/>
      <c r="AHU114" s="19"/>
      <c r="AHV114" s="19"/>
      <c r="AHW114" s="19"/>
      <c r="AHX114" s="19"/>
      <c r="AHY114" s="19"/>
      <c r="AHZ114" s="19"/>
      <c r="AIA114" s="19"/>
      <c r="AIB114" s="19"/>
      <c r="AIC114" s="19"/>
      <c r="AID114" s="19"/>
      <c r="AIE114" s="19"/>
      <c r="AIF114" s="19"/>
      <c r="AIG114" s="19"/>
      <c r="AIH114" s="19"/>
      <c r="AII114" s="19"/>
      <c r="AIJ114" s="19"/>
      <c r="AIK114" s="19"/>
      <c r="AIL114" s="19"/>
      <c r="AIM114" s="19"/>
      <c r="AIN114" s="19"/>
      <c r="AIO114" s="19"/>
      <c r="AIP114" s="19"/>
      <c r="AIQ114" s="19"/>
      <c r="AIR114" s="19"/>
      <c r="AIS114" s="19"/>
      <c r="AIT114" s="19"/>
      <c r="AIU114" s="19"/>
      <c r="AIV114" s="19"/>
      <c r="AIW114" s="19"/>
      <c r="AIX114" s="19"/>
      <c r="AIY114" s="19"/>
      <c r="AIZ114" s="19"/>
      <c r="AJA114" s="19"/>
      <c r="AJB114" s="19"/>
      <c r="AJC114" s="19"/>
      <c r="AJD114" s="19"/>
      <c r="AJE114" s="19"/>
      <c r="AJF114" s="19"/>
      <c r="AJG114" s="19"/>
      <c r="AJH114" s="19"/>
      <c r="AJI114" s="19"/>
      <c r="AJJ114" s="19"/>
      <c r="AJK114" s="19"/>
      <c r="AJL114" s="19"/>
      <c r="AJM114" s="19"/>
      <c r="AJN114" s="19"/>
      <c r="AJO114" s="19"/>
      <c r="AJP114" s="19"/>
      <c r="AJQ114" s="19"/>
      <c r="AJR114" s="19"/>
      <c r="AJS114" s="19"/>
      <c r="AJT114" s="19"/>
      <c r="AJU114" s="19"/>
      <c r="AJV114" s="19"/>
      <c r="AJW114" s="19"/>
      <c r="AJX114" s="19"/>
      <c r="AJY114" s="19"/>
      <c r="AJZ114" s="19"/>
      <c r="AKA114" s="19"/>
      <c r="AKB114" s="19"/>
      <c r="AKC114" s="19"/>
      <c r="AKD114" s="19"/>
      <c r="AKE114" s="19"/>
      <c r="AKF114" s="19"/>
      <c r="AKG114" s="19"/>
      <c r="AKH114" s="19"/>
      <c r="AKI114" s="19"/>
      <c r="AKJ114" s="19"/>
      <c r="AKK114" s="19"/>
      <c r="AKL114" s="19"/>
      <c r="AKM114" s="19"/>
      <c r="AKN114" s="19"/>
      <c r="AKO114" s="19"/>
      <c r="AKP114" s="19"/>
      <c r="AKQ114" s="19"/>
      <c r="AKR114" s="19"/>
      <c r="AKS114" s="19"/>
      <c r="AKT114" s="19"/>
      <c r="AKU114" s="19"/>
      <c r="AKV114" s="19"/>
      <c r="AKW114" s="19"/>
      <c r="AKX114" s="19"/>
      <c r="AKY114" s="19"/>
      <c r="AKZ114" s="19"/>
      <c r="ALA114" s="19"/>
      <c r="ALB114" s="19"/>
      <c r="ALC114" s="19"/>
      <c r="ALD114" s="19"/>
      <c r="ALE114" s="19"/>
      <c r="ALF114" s="19"/>
      <c r="ALG114" s="19"/>
      <c r="ALH114" s="19"/>
      <c r="ALI114" s="19"/>
      <c r="ALJ114" s="19"/>
      <c r="ALK114" s="19"/>
      <c r="ALL114" s="19"/>
      <c r="ALM114" s="19"/>
      <c r="ALN114" s="19"/>
      <c r="ALO114" s="19"/>
      <c r="ALP114" s="19"/>
      <c r="ALQ114" s="19"/>
      <c r="ALR114" s="19"/>
      <c r="ALS114" s="19"/>
      <c r="ALT114" s="19"/>
      <c r="ALU114" s="19"/>
      <c r="ALV114" s="19"/>
      <c r="ALW114" s="19"/>
      <c r="ALX114" s="19"/>
      <c r="ALY114" s="19"/>
      <c r="ALZ114" s="19"/>
      <c r="AMA114" s="19"/>
      <c r="AMB114" s="19"/>
      <c r="AMC114" s="19"/>
      <c r="AMD114" s="19"/>
      <c r="AME114" s="19"/>
      <c r="AMF114" s="19"/>
      <c r="AMG114" s="19"/>
      <c r="AMH114" s="19"/>
      <c r="AMI114" s="19"/>
      <c r="AMJ114" s="19"/>
      <c r="AMK114" s="19"/>
    </row>
    <row r="115" spans="1:1025" x14ac:dyDescent="0.2">
      <c r="A115" s="31" t="s">
        <v>176</v>
      </c>
      <c r="B115" s="53" t="s">
        <v>163</v>
      </c>
      <c r="C115" s="32" t="s">
        <v>111</v>
      </c>
      <c r="D115" s="32" t="s">
        <v>112</v>
      </c>
      <c r="E115" s="22">
        <f t="shared" si="79"/>
        <v>0</v>
      </c>
      <c r="F115" s="22">
        <f t="shared" si="58"/>
        <v>0</v>
      </c>
      <c r="G115" s="22">
        <f t="shared" si="59"/>
        <v>0</v>
      </c>
      <c r="H115" s="22">
        <f t="shared" si="60"/>
        <v>0</v>
      </c>
      <c r="I115" s="22">
        <f t="shared" si="61"/>
        <v>11.9</v>
      </c>
      <c r="J115" s="22">
        <f t="shared" si="62"/>
        <v>0</v>
      </c>
      <c r="K115" s="22">
        <f t="shared" si="63"/>
        <v>1</v>
      </c>
      <c r="L115" s="22">
        <f t="shared" si="64"/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11.9</v>
      </c>
      <c r="AP115" s="22">
        <v>0</v>
      </c>
      <c r="AQ115" s="22">
        <v>1</v>
      </c>
      <c r="AR115" s="22">
        <v>0</v>
      </c>
      <c r="AS115" s="22">
        <f t="shared" si="80"/>
        <v>0</v>
      </c>
      <c r="AT115" s="22">
        <f t="shared" si="65"/>
        <v>0</v>
      </c>
      <c r="AU115" s="22">
        <f t="shared" si="66"/>
        <v>4.9000000000000004</v>
      </c>
      <c r="AV115" s="22">
        <f t="shared" si="67"/>
        <v>5.96</v>
      </c>
      <c r="AW115" s="22">
        <f t="shared" si="68"/>
        <v>1</v>
      </c>
      <c r="AX115" s="22">
        <f t="shared" si="69"/>
        <v>0</v>
      </c>
      <c r="AY115" s="22">
        <f t="shared" si="70"/>
        <v>1</v>
      </c>
      <c r="AZ115" s="22">
        <f t="shared" si="71"/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  <c r="BM115" s="22">
        <v>0</v>
      </c>
      <c r="BN115" s="22">
        <v>0</v>
      </c>
      <c r="BO115" s="22">
        <v>0</v>
      </c>
      <c r="BP115" s="22">
        <v>0</v>
      </c>
      <c r="BQ115" s="22">
        <v>0</v>
      </c>
      <c r="BR115" s="22">
        <v>0</v>
      </c>
      <c r="BS115" s="22">
        <v>0</v>
      </c>
      <c r="BT115" s="22">
        <v>0</v>
      </c>
      <c r="BU115" s="22">
        <v>0</v>
      </c>
      <c r="BV115" s="22">
        <v>0</v>
      </c>
      <c r="BW115" s="22">
        <v>0</v>
      </c>
      <c r="BX115" s="22">
        <v>0</v>
      </c>
      <c r="BY115" s="22">
        <v>0</v>
      </c>
      <c r="BZ115" s="22">
        <v>0</v>
      </c>
      <c r="CA115" s="22">
        <f>SUM(CA116:CA122)</f>
        <v>4.9000000000000004</v>
      </c>
      <c r="CB115" s="22">
        <f t="shared" ref="CB115:CC115" si="108">SUM(CB116:CB122)</f>
        <v>5.96</v>
      </c>
      <c r="CC115" s="22">
        <f t="shared" si="108"/>
        <v>1</v>
      </c>
      <c r="CD115" s="22">
        <v>0</v>
      </c>
      <c r="CE115" s="22">
        <v>1</v>
      </c>
      <c r="CF115" s="22">
        <v>0</v>
      </c>
      <c r="CG115" s="22">
        <f t="shared" si="81"/>
        <v>0</v>
      </c>
      <c r="CH115" s="22">
        <f t="shared" si="72"/>
        <v>0</v>
      </c>
      <c r="CI115" s="22">
        <f t="shared" si="73"/>
        <v>-4.9000000000000004</v>
      </c>
      <c r="CJ115" s="22">
        <f t="shared" si="74"/>
        <v>-5.96</v>
      </c>
      <c r="CK115" s="22">
        <f t="shared" si="75"/>
        <v>10.9</v>
      </c>
      <c r="CL115" s="22">
        <f t="shared" si="76"/>
        <v>0</v>
      </c>
      <c r="CM115" s="22">
        <f t="shared" si="77"/>
        <v>0</v>
      </c>
      <c r="CN115" s="22">
        <f t="shared" si="78"/>
        <v>0</v>
      </c>
      <c r="CO115" s="22" t="s">
        <v>112</v>
      </c>
    </row>
    <row r="116" spans="1:1025" ht="25.5" x14ac:dyDescent="0.2">
      <c r="A116" s="34" t="s">
        <v>176</v>
      </c>
      <c r="B116" s="55" t="s">
        <v>322</v>
      </c>
      <c r="C116" s="25" t="s">
        <v>177</v>
      </c>
      <c r="D116" s="25" t="s">
        <v>112</v>
      </c>
      <c r="E116" s="23">
        <f t="shared" si="79"/>
        <v>0</v>
      </c>
      <c r="F116" s="23">
        <f t="shared" si="58"/>
        <v>0</v>
      </c>
      <c r="G116" s="23">
        <f t="shared" si="59"/>
        <v>0</v>
      </c>
      <c r="H116" s="23">
        <f t="shared" si="60"/>
        <v>0</v>
      </c>
      <c r="I116" s="23">
        <f t="shared" si="61"/>
        <v>6</v>
      </c>
      <c r="J116" s="23">
        <f t="shared" si="62"/>
        <v>0</v>
      </c>
      <c r="K116" s="23">
        <f t="shared" si="63"/>
        <v>0</v>
      </c>
      <c r="L116" s="23">
        <f t="shared" si="64"/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6</v>
      </c>
      <c r="AP116" s="23">
        <v>0</v>
      </c>
      <c r="AQ116" s="23">
        <v>0</v>
      </c>
      <c r="AR116" s="23">
        <v>0</v>
      </c>
      <c r="AS116" s="23">
        <f t="shared" si="80"/>
        <v>0</v>
      </c>
      <c r="AT116" s="23">
        <f t="shared" si="65"/>
        <v>0</v>
      </c>
      <c r="AU116" s="23">
        <f t="shared" si="66"/>
        <v>0</v>
      </c>
      <c r="AV116" s="23">
        <f t="shared" si="67"/>
        <v>5.96</v>
      </c>
      <c r="AW116" s="23">
        <f t="shared" si="68"/>
        <v>0</v>
      </c>
      <c r="AX116" s="23">
        <f t="shared" si="69"/>
        <v>0</v>
      </c>
      <c r="AY116" s="23">
        <f t="shared" si="70"/>
        <v>0</v>
      </c>
      <c r="AZ116" s="23">
        <f t="shared" si="71"/>
        <v>0</v>
      </c>
      <c r="BA116" s="23">
        <v>0</v>
      </c>
      <c r="BB116" s="23">
        <v>0</v>
      </c>
      <c r="BC116" s="23">
        <v>0</v>
      </c>
      <c r="BD116" s="23">
        <v>0</v>
      </c>
      <c r="BE116" s="23">
        <v>0</v>
      </c>
      <c r="BF116" s="23">
        <v>0</v>
      </c>
      <c r="BG116" s="23">
        <v>0</v>
      </c>
      <c r="BH116" s="23">
        <v>0</v>
      </c>
      <c r="BI116" s="23">
        <v>0</v>
      </c>
      <c r="BJ116" s="23">
        <v>0</v>
      </c>
      <c r="BK116" s="23">
        <v>0</v>
      </c>
      <c r="BL116" s="23">
        <v>0</v>
      </c>
      <c r="BM116" s="23">
        <v>0</v>
      </c>
      <c r="BN116" s="23">
        <v>0</v>
      </c>
      <c r="BO116" s="23">
        <v>0</v>
      </c>
      <c r="BP116" s="23">
        <v>0</v>
      </c>
      <c r="BQ116" s="23">
        <v>0</v>
      </c>
      <c r="BR116" s="23">
        <v>0</v>
      </c>
      <c r="BS116" s="23">
        <v>0</v>
      </c>
      <c r="BT116" s="23">
        <v>0</v>
      </c>
      <c r="BU116" s="23">
        <v>0</v>
      </c>
      <c r="BV116" s="23">
        <v>0</v>
      </c>
      <c r="BW116" s="23">
        <v>0</v>
      </c>
      <c r="BX116" s="23">
        <v>0</v>
      </c>
      <c r="BY116" s="23">
        <v>0</v>
      </c>
      <c r="BZ116" s="23">
        <v>0</v>
      </c>
      <c r="CA116" s="23">
        <v>0</v>
      </c>
      <c r="CB116" s="23">
        <v>5.96</v>
      </c>
      <c r="CC116" s="23">
        <v>0</v>
      </c>
      <c r="CD116" s="23">
        <v>0</v>
      </c>
      <c r="CE116" s="23">
        <v>0</v>
      </c>
      <c r="CF116" s="23">
        <v>0</v>
      </c>
      <c r="CG116" s="23">
        <f t="shared" si="81"/>
        <v>0</v>
      </c>
      <c r="CH116" s="23">
        <f t="shared" si="72"/>
        <v>0</v>
      </c>
      <c r="CI116" s="23">
        <f t="shared" si="73"/>
        <v>0</v>
      </c>
      <c r="CJ116" s="23">
        <f t="shared" si="74"/>
        <v>-5.96</v>
      </c>
      <c r="CK116" s="23">
        <f t="shared" si="75"/>
        <v>6</v>
      </c>
      <c r="CL116" s="23">
        <f t="shared" si="76"/>
        <v>0</v>
      </c>
      <c r="CM116" s="23">
        <f t="shared" si="77"/>
        <v>0</v>
      </c>
      <c r="CN116" s="23">
        <f t="shared" si="78"/>
        <v>0</v>
      </c>
      <c r="CO116" s="23" t="s">
        <v>112</v>
      </c>
    </row>
    <row r="117" spans="1:1025" ht="25.5" x14ac:dyDescent="0.2">
      <c r="A117" s="34" t="s">
        <v>176</v>
      </c>
      <c r="B117" s="55" t="s">
        <v>323</v>
      </c>
      <c r="C117" s="25" t="s">
        <v>324</v>
      </c>
      <c r="D117" s="25" t="s">
        <v>112</v>
      </c>
      <c r="E117" s="23">
        <f t="shared" si="79"/>
        <v>0</v>
      </c>
      <c r="F117" s="23">
        <f t="shared" si="58"/>
        <v>0</v>
      </c>
      <c r="G117" s="23">
        <f t="shared" si="59"/>
        <v>0</v>
      </c>
      <c r="H117" s="23">
        <f t="shared" si="60"/>
        <v>0</v>
      </c>
      <c r="I117" s="23">
        <f t="shared" si="61"/>
        <v>1.4</v>
      </c>
      <c r="J117" s="23">
        <f t="shared" si="62"/>
        <v>0</v>
      </c>
      <c r="K117" s="23">
        <f t="shared" si="63"/>
        <v>0</v>
      </c>
      <c r="L117" s="23">
        <f t="shared" si="64"/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3">
        <v>0</v>
      </c>
      <c r="AF117" s="23">
        <v>0</v>
      </c>
      <c r="AG117" s="23">
        <v>0</v>
      </c>
      <c r="AH117" s="23">
        <v>0</v>
      </c>
      <c r="AI117" s="23">
        <v>0</v>
      </c>
      <c r="AJ117" s="23">
        <v>0</v>
      </c>
      <c r="AK117" s="23">
        <v>0</v>
      </c>
      <c r="AL117" s="23">
        <v>0</v>
      </c>
      <c r="AM117" s="23">
        <v>0</v>
      </c>
      <c r="AN117" s="23">
        <v>0</v>
      </c>
      <c r="AO117" s="23">
        <v>1.4</v>
      </c>
      <c r="AP117" s="23">
        <v>0</v>
      </c>
      <c r="AQ117" s="23">
        <v>0</v>
      </c>
      <c r="AR117" s="23">
        <v>0</v>
      </c>
      <c r="AS117" s="23">
        <f t="shared" si="80"/>
        <v>0</v>
      </c>
      <c r="AT117" s="23">
        <f t="shared" si="65"/>
        <v>0</v>
      </c>
      <c r="AU117" s="23">
        <f t="shared" si="66"/>
        <v>1.4</v>
      </c>
      <c r="AV117" s="23">
        <f t="shared" si="67"/>
        <v>0</v>
      </c>
      <c r="AW117" s="23">
        <f t="shared" si="68"/>
        <v>0</v>
      </c>
      <c r="AX117" s="23">
        <f t="shared" si="69"/>
        <v>0</v>
      </c>
      <c r="AY117" s="23">
        <f t="shared" si="70"/>
        <v>0</v>
      </c>
      <c r="AZ117" s="23">
        <f t="shared" si="71"/>
        <v>0</v>
      </c>
      <c r="BA117" s="23">
        <v>0</v>
      </c>
      <c r="BB117" s="23">
        <v>0</v>
      </c>
      <c r="BC117" s="23">
        <v>0</v>
      </c>
      <c r="BD117" s="23">
        <v>0</v>
      </c>
      <c r="BE117" s="23">
        <v>0</v>
      </c>
      <c r="BF117" s="23">
        <v>0</v>
      </c>
      <c r="BG117" s="23">
        <v>0</v>
      </c>
      <c r="BH117" s="23">
        <v>0</v>
      </c>
      <c r="BI117" s="23">
        <v>0</v>
      </c>
      <c r="BJ117" s="23">
        <v>0</v>
      </c>
      <c r="BK117" s="23">
        <v>0</v>
      </c>
      <c r="BL117" s="23">
        <v>0</v>
      </c>
      <c r="BM117" s="23">
        <v>0</v>
      </c>
      <c r="BN117" s="23">
        <v>0</v>
      </c>
      <c r="BO117" s="23">
        <v>0</v>
      </c>
      <c r="BP117" s="23">
        <v>0</v>
      </c>
      <c r="BQ117" s="23">
        <v>0</v>
      </c>
      <c r="BR117" s="23">
        <v>0</v>
      </c>
      <c r="BS117" s="23">
        <v>0</v>
      </c>
      <c r="BT117" s="23">
        <v>0</v>
      </c>
      <c r="BU117" s="23">
        <v>0</v>
      </c>
      <c r="BV117" s="23">
        <v>0</v>
      </c>
      <c r="BW117" s="23">
        <v>0</v>
      </c>
      <c r="BX117" s="23">
        <v>0</v>
      </c>
      <c r="BY117" s="23">
        <v>0</v>
      </c>
      <c r="BZ117" s="23">
        <v>0</v>
      </c>
      <c r="CA117" s="23">
        <v>1.4</v>
      </c>
      <c r="CB117" s="23">
        <v>0</v>
      </c>
      <c r="CC117" s="23">
        <v>0</v>
      </c>
      <c r="CD117" s="23">
        <v>0</v>
      </c>
      <c r="CE117" s="23">
        <v>0</v>
      </c>
      <c r="CF117" s="23">
        <v>0</v>
      </c>
      <c r="CG117" s="23">
        <f t="shared" si="81"/>
        <v>0</v>
      </c>
      <c r="CH117" s="23">
        <f t="shared" si="72"/>
        <v>0</v>
      </c>
      <c r="CI117" s="23">
        <f t="shared" si="73"/>
        <v>-1.4</v>
      </c>
      <c r="CJ117" s="23">
        <f t="shared" si="74"/>
        <v>0</v>
      </c>
      <c r="CK117" s="23">
        <f t="shared" si="75"/>
        <v>1.4</v>
      </c>
      <c r="CL117" s="23">
        <f t="shared" si="76"/>
        <v>0</v>
      </c>
      <c r="CM117" s="23">
        <f t="shared" si="77"/>
        <v>0</v>
      </c>
      <c r="CN117" s="23">
        <f t="shared" si="78"/>
        <v>0</v>
      </c>
      <c r="CO117" s="23" t="s">
        <v>112</v>
      </c>
    </row>
    <row r="118" spans="1:1025" ht="25.5" x14ac:dyDescent="0.2">
      <c r="A118" s="34" t="s">
        <v>176</v>
      </c>
      <c r="B118" s="55" t="s">
        <v>325</v>
      </c>
      <c r="C118" s="25" t="s">
        <v>326</v>
      </c>
      <c r="D118" s="25" t="s">
        <v>112</v>
      </c>
      <c r="E118" s="23">
        <f t="shared" si="79"/>
        <v>0</v>
      </c>
      <c r="F118" s="23">
        <f t="shared" si="58"/>
        <v>0</v>
      </c>
      <c r="G118" s="23">
        <f t="shared" si="59"/>
        <v>0</v>
      </c>
      <c r="H118" s="23">
        <f t="shared" si="60"/>
        <v>0</v>
      </c>
      <c r="I118" s="23">
        <f t="shared" si="61"/>
        <v>1.3</v>
      </c>
      <c r="J118" s="23">
        <f t="shared" si="62"/>
        <v>0</v>
      </c>
      <c r="K118" s="23">
        <f t="shared" si="63"/>
        <v>0</v>
      </c>
      <c r="L118" s="23">
        <f t="shared" si="64"/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23">
        <v>0</v>
      </c>
      <c r="AH118" s="23">
        <v>0</v>
      </c>
      <c r="AI118" s="23">
        <v>0</v>
      </c>
      <c r="AJ118" s="23">
        <v>0</v>
      </c>
      <c r="AK118" s="23">
        <v>0</v>
      </c>
      <c r="AL118" s="23">
        <v>0</v>
      </c>
      <c r="AM118" s="23">
        <v>0</v>
      </c>
      <c r="AN118" s="23">
        <v>0</v>
      </c>
      <c r="AO118" s="23">
        <v>1.3</v>
      </c>
      <c r="AP118" s="23">
        <v>0</v>
      </c>
      <c r="AQ118" s="23">
        <v>0</v>
      </c>
      <c r="AR118" s="23">
        <v>0</v>
      </c>
      <c r="AS118" s="23">
        <f t="shared" si="80"/>
        <v>0</v>
      </c>
      <c r="AT118" s="23">
        <f t="shared" si="65"/>
        <v>0</v>
      </c>
      <c r="AU118" s="23">
        <f t="shared" si="66"/>
        <v>1.3</v>
      </c>
      <c r="AV118" s="23">
        <f t="shared" si="67"/>
        <v>0</v>
      </c>
      <c r="AW118" s="23">
        <f t="shared" si="68"/>
        <v>0</v>
      </c>
      <c r="AX118" s="23">
        <f t="shared" si="69"/>
        <v>0</v>
      </c>
      <c r="AY118" s="23">
        <f t="shared" si="70"/>
        <v>0</v>
      </c>
      <c r="AZ118" s="23">
        <f t="shared" si="71"/>
        <v>0</v>
      </c>
      <c r="BA118" s="23">
        <v>0</v>
      </c>
      <c r="BB118" s="23">
        <v>0</v>
      </c>
      <c r="BC118" s="23">
        <v>0</v>
      </c>
      <c r="BD118" s="23">
        <v>0</v>
      </c>
      <c r="BE118" s="23">
        <v>0</v>
      </c>
      <c r="BF118" s="23">
        <v>0</v>
      </c>
      <c r="BG118" s="23">
        <v>0</v>
      </c>
      <c r="BH118" s="23">
        <v>0</v>
      </c>
      <c r="BI118" s="23">
        <v>0</v>
      </c>
      <c r="BJ118" s="23">
        <v>0</v>
      </c>
      <c r="BK118" s="23">
        <v>0</v>
      </c>
      <c r="BL118" s="23">
        <v>0</v>
      </c>
      <c r="BM118" s="23">
        <v>0</v>
      </c>
      <c r="BN118" s="23">
        <v>0</v>
      </c>
      <c r="BO118" s="23">
        <v>0</v>
      </c>
      <c r="BP118" s="23">
        <v>0</v>
      </c>
      <c r="BQ118" s="23">
        <v>0</v>
      </c>
      <c r="BR118" s="23">
        <v>0</v>
      </c>
      <c r="BS118" s="23">
        <v>0</v>
      </c>
      <c r="BT118" s="23">
        <v>0</v>
      </c>
      <c r="BU118" s="23">
        <v>0</v>
      </c>
      <c r="BV118" s="23">
        <v>0</v>
      </c>
      <c r="BW118" s="23">
        <v>0</v>
      </c>
      <c r="BX118" s="23">
        <v>0</v>
      </c>
      <c r="BY118" s="23">
        <v>0</v>
      </c>
      <c r="BZ118" s="23">
        <v>0</v>
      </c>
      <c r="CA118" s="23">
        <v>1.3</v>
      </c>
      <c r="CB118" s="23">
        <v>0</v>
      </c>
      <c r="CC118" s="23">
        <v>0</v>
      </c>
      <c r="CD118" s="23">
        <v>0</v>
      </c>
      <c r="CE118" s="23">
        <v>0</v>
      </c>
      <c r="CF118" s="23">
        <v>0</v>
      </c>
      <c r="CG118" s="23">
        <f t="shared" si="81"/>
        <v>0</v>
      </c>
      <c r="CH118" s="23">
        <f t="shared" si="72"/>
        <v>0</v>
      </c>
      <c r="CI118" s="23">
        <f t="shared" si="73"/>
        <v>-1.3</v>
      </c>
      <c r="CJ118" s="23">
        <f t="shared" si="74"/>
        <v>0</v>
      </c>
      <c r="CK118" s="23">
        <f t="shared" si="75"/>
        <v>1.3</v>
      </c>
      <c r="CL118" s="23">
        <f t="shared" si="76"/>
        <v>0</v>
      </c>
      <c r="CM118" s="23">
        <f t="shared" si="77"/>
        <v>0</v>
      </c>
      <c r="CN118" s="23">
        <f t="shared" si="78"/>
        <v>0</v>
      </c>
      <c r="CO118" s="23" t="s">
        <v>112</v>
      </c>
    </row>
    <row r="119" spans="1:1025" ht="25.5" x14ac:dyDescent="0.2">
      <c r="A119" s="34" t="s">
        <v>176</v>
      </c>
      <c r="B119" s="55" t="s">
        <v>216</v>
      </c>
      <c r="C119" s="25" t="s">
        <v>217</v>
      </c>
      <c r="D119" s="25" t="s">
        <v>112</v>
      </c>
      <c r="E119" s="23">
        <f t="shared" si="79"/>
        <v>0</v>
      </c>
      <c r="F119" s="23">
        <f t="shared" si="58"/>
        <v>0</v>
      </c>
      <c r="G119" s="23">
        <f t="shared" si="59"/>
        <v>0</v>
      </c>
      <c r="H119" s="23">
        <f t="shared" si="60"/>
        <v>0</v>
      </c>
      <c r="I119" s="23">
        <f t="shared" si="61"/>
        <v>1</v>
      </c>
      <c r="J119" s="23">
        <f t="shared" si="62"/>
        <v>0</v>
      </c>
      <c r="K119" s="23">
        <f t="shared" si="63"/>
        <v>0</v>
      </c>
      <c r="L119" s="23">
        <f t="shared" si="64"/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3">
        <v>0</v>
      </c>
      <c r="AF119" s="23">
        <v>0</v>
      </c>
      <c r="AG119" s="23">
        <v>0</v>
      </c>
      <c r="AH119" s="23">
        <v>0</v>
      </c>
      <c r="AI119" s="23">
        <v>0</v>
      </c>
      <c r="AJ119" s="23">
        <v>0</v>
      </c>
      <c r="AK119" s="23">
        <v>0</v>
      </c>
      <c r="AL119" s="23">
        <v>0</v>
      </c>
      <c r="AM119" s="23">
        <v>0</v>
      </c>
      <c r="AN119" s="23">
        <v>0</v>
      </c>
      <c r="AO119" s="23">
        <v>1</v>
      </c>
      <c r="AP119" s="23">
        <v>0</v>
      </c>
      <c r="AQ119" s="23">
        <v>0</v>
      </c>
      <c r="AR119" s="23">
        <v>0</v>
      </c>
      <c r="AS119" s="23">
        <f t="shared" si="80"/>
        <v>0</v>
      </c>
      <c r="AT119" s="23">
        <f t="shared" si="65"/>
        <v>0</v>
      </c>
      <c r="AU119" s="23">
        <f t="shared" si="66"/>
        <v>0</v>
      </c>
      <c r="AV119" s="23">
        <f t="shared" si="67"/>
        <v>0</v>
      </c>
      <c r="AW119" s="23">
        <f t="shared" si="68"/>
        <v>1</v>
      </c>
      <c r="AX119" s="23">
        <f t="shared" si="69"/>
        <v>0</v>
      </c>
      <c r="AY119" s="23">
        <f t="shared" si="70"/>
        <v>0</v>
      </c>
      <c r="AZ119" s="23">
        <f t="shared" si="71"/>
        <v>0</v>
      </c>
      <c r="BA119" s="23">
        <v>0</v>
      </c>
      <c r="BB119" s="23">
        <v>0</v>
      </c>
      <c r="BC119" s="23">
        <v>0</v>
      </c>
      <c r="BD119" s="23">
        <v>0</v>
      </c>
      <c r="BE119" s="23">
        <v>0</v>
      </c>
      <c r="BF119" s="23">
        <v>0</v>
      </c>
      <c r="BG119" s="23">
        <v>0</v>
      </c>
      <c r="BH119" s="23">
        <v>0</v>
      </c>
      <c r="BI119" s="23">
        <v>0</v>
      </c>
      <c r="BJ119" s="23">
        <v>0</v>
      </c>
      <c r="BK119" s="23">
        <v>0</v>
      </c>
      <c r="BL119" s="23">
        <v>0</v>
      </c>
      <c r="BM119" s="23">
        <v>0</v>
      </c>
      <c r="BN119" s="23">
        <v>0</v>
      </c>
      <c r="BO119" s="23">
        <v>0</v>
      </c>
      <c r="BP119" s="23">
        <v>0</v>
      </c>
      <c r="BQ119" s="23">
        <v>0</v>
      </c>
      <c r="BR119" s="23">
        <v>0</v>
      </c>
      <c r="BS119" s="23">
        <v>0</v>
      </c>
      <c r="BT119" s="23">
        <v>0</v>
      </c>
      <c r="BU119" s="23">
        <v>0</v>
      </c>
      <c r="BV119" s="23">
        <v>0</v>
      </c>
      <c r="BW119" s="23">
        <v>0</v>
      </c>
      <c r="BX119" s="23">
        <v>0</v>
      </c>
      <c r="BY119" s="23">
        <v>0</v>
      </c>
      <c r="BZ119" s="23">
        <v>0</v>
      </c>
      <c r="CA119" s="23">
        <v>0</v>
      </c>
      <c r="CB119" s="23">
        <v>0</v>
      </c>
      <c r="CC119" s="23">
        <v>1</v>
      </c>
      <c r="CD119" s="23">
        <v>0</v>
      </c>
      <c r="CE119" s="23">
        <v>0</v>
      </c>
      <c r="CF119" s="23">
        <v>0</v>
      </c>
      <c r="CG119" s="23">
        <f t="shared" si="81"/>
        <v>0</v>
      </c>
      <c r="CH119" s="23">
        <f t="shared" si="72"/>
        <v>0</v>
      </c>
      <c r="CI119" s="23">
        <f t="shared" si="73"/>
        <v>0</v>
      </c>
      <c r="CJ119" s="23">
        <f t="shared" si="74"/>
        <v>0</v>
      </c>
      <c r="CK119" s="23">
        <f t="shared" si="75"/>
        <v>0</v>
      </c>
      <c r="CL119" s="23">
        <f t="shared" si="76"/>
        <v>0</v>
      </c>
      <c r="CM119" s="23">
        <f t="shared" si="77"/>
        <v>0</v>
      </c>
      <c r="CN119" s="23">
        <f t="shared" si="78"/>
        <v>0</v>
      </c>
      <c r="CO119" s="23" t="s">
        <v>112</v>
      </c>
    </row>
    <row r="120" spans="1:1025" ht="25.5" x14ac:dyDescent="0.2">
      <c r="A120" s="34" t="s">
        <v>176</v>
      </c>
      <c r="B120" s="55" t="s">
        <v>218</v>
      </c>
      <c r="C120" s="25" t="s">
        <v>219</v>
      </c>
      <c r="D120" s="25" t="s">
        <v>112</v>
      </c>
      <c r="E120" s="23">
        <f t="shared" si="79"/>
        <v>0</v>
      </c>
      <c r="F120" s="23">
        <f t="shared" si="58"/>
        <v>0</v>
      </c>
      <c r="G120" s="23">
        <f t="shared" si="59"/>
        <v>0</v>
      </c>
      <c r="H120" s="23">
        <f t="shared" si="60"/>
        <v>0</v>
      </c>
      <c r="I120" s="23">
        <f t="shared" si="61"/>
        <v>0.7</v>
      </c>
      <c r="J120" s="23">
        <f t="shared" si="62"/>
        <v>0</v>
      </c>
      <c r="K120" s="23">
        <f t="shared" si="63"/>
        <v>0</v>
      </c>
      <c r="L120" s="23">
        <f t="shared" si="64"/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3">
        <v>0</v>
      </c>
      <c r="AF120" s="23">
        <v>0</v>
      </c>
      <c r="AG120" s="23">
        <v>0</v>
      </c>
      <c r="AH120" s="23">
        <v>0</v>
      </c>
      <c r="AI120" s="23">
        <v>0</v>
      </c>
      <c r="AJ120" s="23">
        <v>0</v>
      </c>
      <c r="AK120" s="23">
        <v>0</v>
      </c>
      <c r="AL120" s="23">
        <v>0</v>
      </c>
      <c r="AM120" s="23">
        <v>0</v>
      </c>
      <c r="AN120" s="23">
        <v>0</v>
      </c>
      <c r="AO120" s="23">
        <v>0.7</v>
      </c>
      <c r="AP120" s="23">
        <v>0</v>
      </c>
      <c r="AQ120" s="23">
        <v>0</v>
      </c>
      <c r="AR120" s="23">
        <v>0</v>
      </c>
      <c r="AS120" s="23">
        <f t="shared" si="80"/>
        <v>0</v>
      </c>
      <c r="AT120" s="23">
        <f t="shared" si="65"/>
        <v>0</v>
      </c>
      <c r="AU120" s="23">
        <f t="shared" si="66"/>
        <v>0.7</v>
      </c>
      <c r="AV120" s="23">
        <f t="shared" si="67"/>
        <v>0</v>
      </c>
      <c r="AW120" s="23">
        <f t="shared" si="68"/>
        <v>0</v>
      </c>
      <c r="AX120" s="23">
        <f t="shared" si="69"/>
        <v>0</v>
      </c>
      <c r="AY120" s="23">
        <f t="shared" si="70"/>
        <v>0</v>
      </c>
      <c r="AZ120" s="23">
        <f t="shared" si="71"/>
        <v>0</v>
      </c>
      <c r="BA120" s="23">
        <v>0</v>
      </c>
      <c r="BB120" s="23">
        <v>0</v>
      </c>
      <c r="BC120" s="23">
        <v>0</v>
      </c>
      <c r="BD120" s="23">
        <v>0</v>
      </c>
      <c r="BE120" s="23">
        <v>0</v>
      </c>
      <c r="BF120" s="23">
        <v>0</v>
      </c>
      <c r="BG120" s="23">
        <v>0</v>
      </c>
      <c r="BH120" s="23">
        <v>0</v>
      </c>
      <c r="BI120" s="23">
        <v>0</v>
      </c>
      <c r="BJ120" s="23">
        <v>0</v>
      </c>
      <c r="BK120" s="23">
        <v>0</v>
      </c>
      <c r="BL120" s="23">
        <v>0</v>
      </c>
      <c r="BM120" s="23">
        <v>0</v>
      </c>
      <c r="BN120" s="23">
        <v>0</v>
      </c>
      <c r="BO120" s="23">
        <v>0</v>
      </c>
      <c r="BP120" s="23">
        <v>0</v>
      </c>
      <c r="BQ120" s="23">
        <v>0</v>
      </c>
      <c r="BR120" s="23">
        <v>0</v>
      </c>
      <c r="BS120" s="23">
        <v>0</v>
      </c>
      <c r="BT120" s="23">
        <v>0</v>
      </c>
      <c r="BU120" s="23">
        <v>0</v>
      </c>
      <c r="BV120" s="23">
        <v>0</v>
      </c>
      <c r="BW120" s="23">
        <v>0</v>
      </c>
      <c r="BX120" s="23">
        <v>0</v>
      </c>
      <c r="BY120" s="23">
        <v>0</v>
      </c>
      <c r="BZ120" s="23">
        <v>0</v>
      </c>
      <c r="CA120" s="23">
        <v>0.7</v>
      </c>
      <c r="CB120" s="23">
        <v>0</v>
      </c>
      <c r="CC120" s="23">
        <v>0</v>
      </c>
      <c r="CD120" s="23">
        <v>0</v>
      </c>
      <c r="CE120" s="23">
        <v>0</v>
      </c>
      <c r="CF120" s="23">
        <v>0</v>
      </c>
      <c r="CG120" s="23">
        <f t="shared" si="81"/>
        <v>0</v>
      </c>
      <c r="CH120" s="23">
        <f t="shared" si="72"/>
        <v>0</v>
      </c>
      <c r="CI120" s="23">
        <f t="shared" si="73"/>
        <v>-0.7</v>
      </c>
      <c r="CJ120" s="23">
        <f t="shared" si="74"/>
        <v>0</v>
      </c>
      <c r="CK120" s="23">
        <f t="shared" si="75"/>
        <v>0.7</v>
      </c>
      <c r="CL120" s="23">
        <f t="shared" si="76"/>
        <v>0</v>
      </c>
      <c r="CM120" s="23">
        <f t="shared" si="77"/>
        <v>0</v>
      </c>
      <c r="CN120" s="23">
        <f t="shared" si="78"/>
        <v>0</v>
      </c>
      <c r="CO120" s="23" t="s">
        <v>112</v>
      </c>
    </row>
    <row r="121" spans="1:1025" ht="25.5" x14ac:dyDescent="0.2">
      <c r="A121" s="34" t="s">
        <v>176</v>
      </c>
      <c r="B121" s="55" t="s">
        <v>220</v>
      </c>
      <c r="C121" s="25" t="s">
        <v>221</v>
      </c>
      <c r="D121" s="25" t="s">
        <v>112</v>
      </c>
      <c r="E121" s="23">
        <f t="shared" si="79"/>
        <v>0</v>
      </c>
      <c r="F121" s="23">
        <f t="shared" si="58"/>
        <v>0</v>
      </c>
      <c r="G121" s="23">
        <f t="shared" si="59"/>
        <v>0</v>
      </c>
      <c r="H121" s="23">
        <f t="shared" si="60"/>
        <v>0</v>
      </c>
      <c r="I121" s="23">
        <f t="shared" si="61"/>
        <v>0</v>
      </c>
      <c r="J121" s="23">
        <f t="shared" si="62"/>
        <v>0</v>
      </c>
      <c r="K121" s="23">
        <f t="shared" si="63"/>
        <v>1</v>
      </c>
      <c r="L121" s="23">
        <f t="shared" si="64"/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3">
        <v>0</v>
      </c>
      <c r="AF121" s="23">
        <v>0</v>
      </c>
      <c r="AG121" s="23">
        <v>0</v>
      </c>
      <c r="AH121" s="23">
        <v>0</v>
      </c>
      <c r="AI121" s="23">
        <v>0</v>
      </c>
      <c r="AJ121" s="23">
        <v>0</v>
      </c>
      <c r="AK121" s="23">
        <v>0</v>
      </c>
      <c r="AL121" s="23">
        <v>0</v>
      </c>
      <c r="AM121" s="23">
        <v>0</v>
      </c>
      <c r="AN121" s="23">
        <v>0</v>
      </c>
      <c r="AO121" s="23">
        <v>0</v>
      </c>
      <c r="AP121" s="23">
        <v>0</v>
      </c>
      <c r="AQ121" s="23">
        <v>1</v>
      </c>
      <c r="AR121" s="23">
        <v>0</v>
      </c>
      <c r="AS121" s="23">
        <f t="shared" si="80"/>
        <v>0</v>
      </c>
      <c r="AT121" s="23">
        <f t="shared" si="65"/>
        <v>0</v>
      </c>
      <c r="AU121" s="23">
        <f t="shared" si="66"/>
        <v>0</v>
      </c>
      <c r="AV121" s="23">
        <f t="shared" si="67"/>
        <v>0</v>
      </c>
      <c r="AW121" s="23">
        <f t="shared" si="68"/>
        <v>0</v>
      </c>
      <c r="AX121" s="23">
        <f t="shared" si="69"/>
        <v>0</v>
      </c>
      <c r="AY121" s="23">
        <f t="shared" si="70"/>
        <v>1</v>
      </c>
      <c r="AZ121" s="23">
        <f t="shared" si="71"/>
        <v>0</v>
      </c>
      <c r="BA121" s="23">
        <v>0</v>
      </c>
      <c r="BB121" s="23">
        <v>0</v>
      </c>
      <c r="BC121" s="23">
        <v>0</v>
      </c>
      <c r="BD121" s="23">
        <v>0</v>
      </c>
      <c r="BE121" s="23">
        <v>0</v>
      </c>
      <c r="BF121" s="23">
        <v>0</v>
      </c>
      <c r="BG121" s="23">
        <v>0</v>
      </c>
      <c r="BH121" s="23">
        <v>0</v>
      </c>
      <c r="BI121" s="23">
        <v>0</v>
      </c>
      <c r="BJ121" s="23">
        <v>0</v>
      </c>
      <c r="BK121" s="23">
        <v>0</v>
      </c>
      <c r="BL121" s="23">
        <v>0</v>
      </c>
      <c r="BM121" s="23">
        <v>0</v>
      </c>
      <c r="BN121" s="23">
        <v>0</v>
      </c>
      <c r="BO121" s="23">
        <v>0</v>
      </c>
      <c r="BP121" s="23">
        <v>0</v>
      </c>
      <c r="BQ121" s="23">
        <v>0</v>
      </c>
      <c r="BR121" s="23">
        <v>0</v>
      </c>
      <c r="BS121" s="23">
        <v>0</v>
      </c>
      <c r="BT121" s="23">
        <v>0</v>
      </c>
      <c r="BU121" s="23">
        <v>0</v>
      </c>
      <c r="BV121" s="23">
        <v>0</v>
      </c>
      <c r="BW121" s="23">
        <v>0</v>
      </c>
      <c r="BX121" s="23">
        <v>0</v>
      </c>
      <c r="BY121" s="23">
        <v>0</v>
      </c>
      <c r="BZ121" s="23">
        <v>0</v>
      </c>
      <c r="CA121" s="23">
        <v>0</v>
      </c>
      <c r="CB121" s="23">
        <v>0</v>
      </c>
      <c r="CC121" s="23">
        <v>0</v>
      </c>
      <c r="CD121" s="23">
        <v>0</v>
      </c>
      <c r="CE121" s="23">
        <v>1</v>
      </c>
      <c r="CF121" s="23">
        <v>0</v>
      </c>
      <c r="CG121" s="23">
        <f t="shared" si="81"/>
        <v>0</v>
      </c>
      <c r="CH121" s="23">
        <f t="shared" si="72"/>
        <v>0</v>
      </c>
      <c r="CI121" s="23">
        <f t="shared" si="73"/>
        <v>0</v>
      </c>
      <c r="CJ121" s="23">
        <f t="shared" si="74"/>
        <v>0</v>
      </c>
      <c r="CK121" s="23">
        <f t="shared" si="75"/>
        <v>0</v>
      </c>
      <c r="CL121" s="23">
        <f t="shared" si="76"/>
        <v>0</v>
      </c>
      <c r="CM121" s="23">
        <f t="shared" si="77"/>
        <v>0</v>
      </c>
      <c r="CN121" s="23">
        <f t="shared" si="78"/>
        <v>0</v>
      </c>
      <c r="CO121" s="23" t="s">
        <v>112</v>
      </c>
    </row>
    <row r="122" spans="1:1025" ht="25.5" x14ac:dyDescent="0.2">
      <c r="A122" s="34" t="s">
        <v>176</v>
      </c>
      <c r="B122" s="55" t="s">
        <v>327</v>
      </c>
      <c r="C122" s="25" t="s">
        <v>328</v>
      </c>
      <c r="D122" s="25" t="s">
        <v>112</v>
      </c>
      <c r="E122" s="23">
        <f t="shared" si="79"/>
        <v>0</v>
      </c>
      <c r="F122" s="23">
        <f t="shared" si="58"/>
        <v>0</v>
      </c>
      <c r="G122" s="23">
        <f t="shared" si="59"/>
        <v>0</v>
      </c>
      <c r="H122" s="23">
        <f t="shared" si="60"/>
        <v>0</v>
      </c>
      <c r="I122" s="23">
        <f t="shared" si="61"/>
        <v>1.5</v>
      </c>
      <c r="J122" s="23">
        <f t="shared" si="62"/>
        <v>0</v>
      </c>
      <c r="K122" s="23">
        <f t="shared" si="63"/>
        <v>0</v>
      </c>
      <c r="L122" s="23">
        <f t="shared" si="64"/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3">
        <v>0</v>
      </c>
      <c r="AF122" s="23">
        <v>0</v>
      </c>
      <c r="AG122" s="23">
        <v>0</v>
      </c>
      <c r="AH122" s="23">
        <v>0</v>
      </c>
      <c r="AI122" s="23">
        <v>0</v>
      </c>
      <c r="AJ122" s="23">
        <v>0</v>
      </c>
      <c r="AK122" s="23">
        <v>0</v>
      </c>
      <c r="AL122" s="23">
        <v>0</v>
      </c>
      <c r="AM122" s="23">
        <v>0</v>
      </c>
      <c r="AN122" s="23">
        <v>0</v>
      </c>
      <c r="AO122" s="23">
        <v>1.5</v>
      </c>
      <c r="AP122" s="23">
        <v>0</v>
      </c>
      <c r="AQ122" s="23">
        <v>0</v>
      </c>
      <c r="AR122" s="23">
        <v>0</v>
      </c>
      <c r="AS122" s="23">
        <f t="shared" si="80"/>
        <v>0</v>
      </c>
      <c r="AT122" s="23">
        <f t="shared" si="65"/>
        <v>0</v>
      </c>
      <c r="AU122" s="23">
        <f t="shared" si="66"/>
        <v>1.5</v>
      </c>
      <c r="AV122" s="23">
        <f t="shared" si="67"/>
        <v>0</v>
      </c>
      <c r="AW122" s="23">
        <f t="shared" si="68"/>
        <v>0</v>
      </c>
      <c r="AX122" s="23">
        <f t="shared" si="69"/>
        <v>0</v>
      </c>
      <c r="AY122" s="23">
        <f t="shared" si="70"/>
        <v>0</v>
      </c>
      <c r="AZ122" s="23">
        <f t="shared" si="71"/>
        <v>0</v>
      </c>
      <c r="BA122" s="23">
        <v>0</v>
      </c>
      <c r="BB122" s="23">
        <v>0</v>
      </c>
      <c r="BC122" s="23">
        <v>0</v>
      </c>
      <c r="BD122" s="23">
        <v>0</v>
      </c>
      <c r="BE122" s="23">
        <v>0</v>
      </c>
      <c r="BF122" s="23">
        <v>0</v>
      </c>
      <c r="BG122" s="23">
        <v>0</v>
      </c>
      <c r="BH122" s="23">
        <v>0</v>
      </c>
      <c r="BI122" s="23">
        <v>0</v>
      </c>
      <c r="BJ122" s="23">
        <v>0</v>
      </c>
      <c r="BK122" s="23">
        <v>0</v>
      </c>
      <c r="BL122" s="23">
        <v>0</v>
      </c>
      <c r="BM122" s="23">
        <v>0</v>
      </c>
      <c r="BN122" s="23">
        <v>0</v>
      </c>
      <c r="BO122" s="23">
        <v>0</v>
      </c>
      <c r="BP122" s="23">
        <v>0</v>
      </c>
      <c r="BQ122" s="23">
        <v>0</v>
      </c>
      <c r="BR122" s="23">
        <v>0</v>
      </c>
      <c r="BS122" s="23">
        <v>0</v>
      </c>
      <c r="BT122" s="23">
        <v>0</v>
      </c>
      <c r="BU122" s="23">
        <v>0</v>
      </c>
      <c r="BV122" s="23">
        <v>0</v>
      </c>
      <c r="BW122" s="23">
        <v>0</v>
      </c>
      <c r="BX122" s="23">
        <v>0</v>
      </c>
      <c r="BY122" s="23">
        <v>0</v>
      </c>
      <c r="BZ122" s="23">
        <v>0</v>
      </c>
      <c r="CA122" s="23">
        <v>1.5</v>
      </c>
      <c r="CB122" s="23">
        <v>0</v>
      </c>
      <c r="CC122" s="23">
        <v>0</v>
      </c>
      <c r="CD122" s="23">
        <v>0</v>
      </c>
      <c r="CE122" s="23">
        <v>0</v>
      </c>
      <c r="CF122" s="23">
        <v>0</v>
      </c>
      <c r="CG122" s="23">
        <f t="shared" si="81"/>
        <v>0</v>
      </c>
      <c r="CH122" s="23">
        <f t="shared" si="72"/>
        <v>0</v>
      </c>
      <c r="CI122" s="23">
        <f t="shared" si="73"/>
        <v>-1.5</v>
      </c>
      <c r="CJ122" s="23">
        <f t="shared" si="74"/>
        <v>0</v>
      </c>
      <c r="CK122" s="23">
        <f t="shared" si="75"/>
        <v>1.5</v>
      </c>
      <c r="CL122" s="23">
        <f t="shared" si="76"/>
        <v>0</v>
      </c>
      <c r="CM122" s="23">
        <f t="shared" si="77"/>
        <v>0</v>
      </c>
      <c r="CN122" s="23">
        <f t="shared" si="78"/>
        <v>0</v>
      </c>
      <c r="CO122" s="23" t="s">
        <v>112</v>
      </c>
    </row>
    <row r="123" spans="1:1025" x14ac:dyDescent="0.2">
      <c r="A123" s="31" t="s">
        <v>178</v>
      </c>
      <c r="B123" s="53" t="s">
        <v>164</v>
      </c>
      <c r="C123" s="32" t="s">
        <v>111</v>
      </c>
      <c r="D123" s="32" t="s">
        <v>112</v>
      </c>
      <c r="E123" s="22">
        <f t="shared" si="79"/>
        <v>0</v>
      </c>
      <c r="F123" s="22">
        <f t="shared" si="58"/>
        <v>0</v>
      </c>
      <c r="G123" s="22">
        <f t="shared" si="59"/>
        <v>0</v>
      </c>
      <c r="H123" s="22">
        <f t="shared" si="60"/>
        <v>0</v>
      </c>
      <c r="I123" s="22">
        <f t="shared" si="61"/>
        <v>0</v>
      </c>
      <c r="J123" s="22">
        <f t="shared" si="62"/>
        <v>0</v>
      </c>
      <c r="K123" s="22">
        <f t="shared" si="63"/>
        <v>0</v>
      </c>
      <c r="L123" s="22">
        <f t="shared" si="64"/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f t="shared" si="80"/>
        <v>0</v>
      </c>
      <c r="AT123" s="22">
        <f t="shared" si="65"/>
        <v>0</v>
      </c>
      <c r="AU123" s="22">
        <f t="shared" si="66"/>
        <v>0</v>
      </c>
      <c r="AV123" s="22">
        <f t="shared" si="67"/>
        <v>0</v>
      </c>
      <c r="AW123" s="22">
        <f t="shared" si="68"/>
        <v>0</v>
      </c>
      <c r="AX123" s="22">
        <f t="shared" si="69"/>
        <v>0</v>
      </c>
      <c r="AY123" s="22">
        <f t="shared" si="70"/>
        <v>0</v>
      </c>
      <c r="AZ123" s="22">
        <f t="shared" si="71"/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  <c r="BM123" s="22">
        <v>0</v>
      </c>
      <c r="BN123" s="22">
        <v>0</v>
      </c>
      <c r="BO123" s="22">
        <v>0</v>
      </c>
      <c r="BP123" s="22">
        <v>0</v>
      </c>
      <c r="BQ123" s="22">
        <v>0</v>
      </c>
      <c r="BR123" s="22">
        <v>0</v>
      </c>
      <c r="BS123" s="22">
        <v>0</v>
      </c>
      <c r="BT123" s="22">
        <v>0</v>
      </c>
      <c r="BU123" s="22">
        <v>0</v>
      </c>
      <c r="BV123" s="22">
        <v>0</v>
      </c>
      <c r="BW123" s="22">
        <v>0</v>
      </c>
      <c r="BX123" s="22">
        <v>0</v>
      </c>
      <c r="BY123" s="22">
        <v>0</v>
      </c>
      <c r="BZ123" s="22">
        <v>0</v>
      </c>
      <c r="CA123" s="22">
        <v>0</v>
      </c>
      <c r="CB123" s="22">
        <v>0</v>
      </c>
      <c r="CC123" s="22">
        <v>0</v>
      </c>
      <c r="CD123" s="22">
        <v>0</v>
      </c>
      <c r="CE123" s="22">
        <v>0</v>
      </c>
      <c r="CF123" s="22">
        <v>0</v>
      </c>
      <c r="CG123" s="22">
        <f t="shared" si="81"/>
        <v>0</v>
      </c>
      <c r="CH123" s="22">
        <f t="shared" si="72"/>
        <v>0</v>
      </c>
      <c r="CI123" s="22">
        <f t="shared" si="73"/>
        <v>0</v>
      </c>
      <c r="CJ123" s="22">
        <f t="shared" si="74"/>
        <v>0</v>
      </c>
      <c r="CK123" s="22">
        <f t="shared" si="75"/>
        <v>0</v>
      </c>
      <c r="CL123" s="22">
        <f t="shared" si="76"/>
        <v>0</v>
      </c>
      <c r="CM123" s="22">
        <f t="shared" si="77"/>
        <v>0</v>
      </c>
      <c r="CN123" s="22">
        <f t="shared" si="78"/>
        <v>0</v>
      </c>
      <c r="CO123" s="22" t="s">
        <v>112</v>
      </c>
    </row>
    <row r="124" spans="1:1025" ht="43.5" customHeight="1" x14ac:dyDescent="0.2">
      <c r="A124" s="31" t="s">
        <v>157</v>
      </c>
      <c r="B124" s="32" t="s">
        <v>158</v>
      </c>
      <c r="C124" s="32" t="s">
        <v>111</v>
      </c>
      <c r="D124" s="32" t="s">
        <v>112</v>
      </c>
      <c r="E124" s="22">
        <f t="shared" si="79"/>
        <v>0</v>
      </c>
      <c r="F124" s="22">
        <f t="shared" si="58"/>
        <v>0</v>
      </c>
      <c r="G124" s="22">
        <f t="shared" si="59"/>
        <v>0</v>
      </c>
      <c r="H124" s="22">
        <f t="shared" si="60"/>
        <v>0</v>
      </c>
      <c r="I124" s="22">
        <f t="shared" si="61"/>
        <v>0</v>
      </c>
      <c r="J124" s="22">
        <f t="shared" si="62"/>
        <v>0</v>
      </c>
      <c r="K124" s="22">
        <f t="shared" si="63"/>
        <v>0</v>
      </c>
      <c r="L124" s="22">
        <f t="shared" si="64"/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f t="shared" si="80"/>
        <v>0</v>
      </c>
      <c r="AT124" s="22">
        <f t="shared" si="65"/>
        <v>0</v>
      </c>
      <c r="AU124" s="22">
        <f t="shared" si="66"/>
        <v>0</v>
      </c>
      <c r="AV124" s="22">
        <f t="shared" si="67"/>
        <v>0</v>
      </c>
      <c r="AW124" s="22">
        <f t="shared" si="68"/>
        <v>0</v>
      </c>
      <c r="AX124" s="22">
        <f t="shared" si="69"/>
        <v>0</v>
      </c>
      <c r="AY124" s="22">
        <f t="shared" si="70"/>
        <v>0</v>
      </c>
      <c r="AZ124" s="22">
        <f t="shared" si="71"/>
        <v>0</v>
      </c>
      <c r="BA124" s="22">
        <v>0</v>
      </c>
      <c r="BB124" s="22">
        <v>0</v>
      </c>
      <c r="BC124" s="22">
        <v>0</v>
      </c>
      <c r="BD124" s="22">
        <v>0</v>
      </c>
      <c r="BE124" s="22">
        <v>0</v>
      </c>
      <c r="BF124" s="22">
        <v>0</v>
      </c>
      <c r="BG124" s="22">
        <v>0</v>
      </c>
      <c r="BH124" s="22">
        <v>0</v>
      </c>
      <c r="BI124" s="22">
        <v>0</v>
      </c>
      <c r="BJ124" s="22">
        <v>0</v>
      </c>
      <c r="BK124" s="22">
        <v>0</v>
      </c>
      <c r="BL124" s="22">
        <v>0</v>
      </c>
      <c r="BM124" s="22">
        <v>0</v>
      </c>
      <c r="BN124" s="22">
        <v>0</v>
      </c>
      <c r="BO124" s="22">
        <v>0</v>
      </c>
      <c r="BP124" s="22">
        <v>0</v>
      </c>
      <c r="BQ124" s="22">
        <v>0</v>
      </c>
      <c r="BR124" s="22">
        <v>0</v>
      </c>
      <c r="BS124" s="22">
        <v>0</v>
      </c>
      <c r="BT124" s="22">
        <v>0</v>
      </c>
      <c r="BU124" s="22">
        <v>0</v>
      </c>
      <c r="BV124" s="22">
        <v>0</v>
      </c>
      <c r="BW124" s="22">
        <v>0</v>
      </c>
      <c r="BX124" s="22">
        <v>0</v>
      </c>
      <c r="BY124" s="22">
        <v>0</v>
      </c>
      <c r="BZ124" s="22">
        <v>0</v>
      </c>
      <c r="CA124" s="22">
        <v>0</v>
      </c>
      <c r="CB124" s="22">
        <v>0</v>
      </c>
      <c r="CC124" s="22">
        <v>0</v>
      </c>
      <c r="CD124" s="22">
        <v>0</v>
      </c>
      <c r="CE124" s="22">
        <v>0</v>
      </c>
      <c r="CF124" s="22">
        <v>0</v>
      </c>
      <c r="CG124" s="22">
        <f t="shared" si="81"/>
        <v>0</v>
      </c>
      <c r="CH124" s="22">
        <f t="shared" si="72"/>
        <v>0</v>
      </c>
      <c r="CI124" s="22">
        <f t="shared" si="73"/>
        <v>0</v>
      </c>
      <c r="CJ124" s="22">
        <f t="shared" si="74"/>
        <v>0</v>
      </c>
      <c r="CK124" s="22">
        <f t="shared" si="75"/>
        <v>0</v>
      </c>
      <c r="CL124" s="22">
        <f t="shared" si="76"/>
        <v>0</v>
      </c>
      <c r="CM124" s="22">
        <f t="shared" si="77"/>
        <v>0</v>
      </c>
      <c r="CN124" s="22">
        <f t="shared" si="78"/>
        <v>0</v>
      </c>
      <c r="CO124" s="22" t="s">
        <v>112</v>
      </c>
    </row>
    <row r="125" spans="1:1025" ht="25.5" x14ac:dyDescent="0.2">
      <c r="A125" s="31" t="s">
        <v>159</v>
      </c>
      <c r="B125" s="32" t="s">
        <v>160</v>
      </c>
      <c r="C125" s="32" t="s">
        <v>111</v>
      </c>
      <c r="D125" s="32" t="s">
        <v>112</v>
      </c>
      <c r="E125" s="22">
        <f t="shared" si="79"/>
        <v>0</v>
      </c>
      <c r="F125" s="22">
        <f t="shared" si="58"/>
        <v>0</v>
      </c>
      <c r="G125" s="22">
        <f t="shared" si="59"/>
        <v>0</v>
      </c>
      <c r="H125" s="22">
        <f t="shared" si="60"/>
        <v>0</v>
      </c>
      <c r="I125" s="22">
        <f t="shared" si="61"/>
        <v>0</v>
      </c>
      <c r="J125" s="22">
        <f t="shared" si="62"/>
        <v>0</v>
      </c>
      <c r="K125" s="22">
        <f t="shared" si="63"/>
        <v>0</v>
      </c>
      <c r="L125" s="22">
        <f t="shared" si="64"/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f t="shared" si="80"/>
        <v>0</v>
      </c>
      <c r="AT125" s="22">
        <f t="shared" si="65"/>
        <v>0</v>
      </c>
      <c r="AU125" s="22">
        <f t="shared" si="66"/>
        <v>0</v>
      </c>
      <c r="AV125" s="22">
        <f t="shared" si="67"/>
        <v>0</v>
      </c>
      <c r="AW125" s="22">
        <f t="shared" si="68"/>
        <v>0</v>
      </c>
      <c r="AX125" s="22">
        <f t="shared" si="69"/>
        <v>0</v>
      </c>
      <c r="AY125" s="22">
        <f t="shared" si="70"/>
        <v>0</v>
      </c>
      <c r="AZ125" s="22">
        <f t="shared" si="71"/>
        <v>0</v>
      </c>
      <c r="BA125" s="22">
        <v>0</v>
      </c>
      <c r="BB125" s="22">
        <v>0</v>
      </c>
      <c r="BC125" s="22">
        <v>0</v>
      </c>
      <c r="BD125" s="22">
        <v>0</v>
      </c>
      <c r="BE125" s="22">
        <v>0</v>
      </c>
      <c r="BF125" s="22">
        <v>0</v>
      </c>
      <c r="BG125" s="22">
        <v>0</v>
      </c>
      <c r="BH125" s="22">
        <v>0</v>
      </c>
      <c r="BI125" s="22">
        <v>0</v>
      </c>
      <c r="BJ125" s="22">
        <v>0</v>
      </c>
      <c r="BK125" s="22">
        <v>0</v>
      </c>
      <c r="BL125" s="22">
        <v>0</v>
      </c>
      <c r="BM125" s="22">
        <v>0</v>
      </c>
      <c r="BN125" s="22">
        <v>0</v>
      </c>
      <c r="BO125" s="22">
        <v>0</v>
      </c>
      <c r="BP125" s="22">
        <v>0</v>
      </c>
      <c r="BQ125" s="22">
        <v>0</v>
      </c>
      <c r="BR125" s="22">
        <v>0</v>
      </c>
      <c r="BS125" s="22">
        <v>0</v>
      </c>
      <c r="BT125" s="22">
        <v>0</v>
      </c>
      <c r="BU125" s="22">
        <v>0</v>
      </c>
      <c r="BV125" s="22">
        <v>0</v>
      </c>
      <c r="BW125" s="22">
        <v>0</v>
      </c>
      <c r="BX125" s="22">
        <v>0</v>
      </c>
      <c r="BY125" s="22">
        <v>0</v>
      </c>
      <c r="BZ125" s="22">
        <v>0</v>
      </c>
      <c r="CA125" s="22">
        <v>0</v>
      </c>
      <c r="CB125" s="22">
        <v>0</v>
      </c>
      <c r="CC125" s="22">
        <v>0</v>
      </c>
      <c r="CD125" s="22">
        <v>0</v>
      </c>
      <c r="CE125" s="22">
        <v>0</v>
      </c>
      <c r="CF125" s="22">
        <v>0</v>
      </c>
      <c r="CG125" s="22">
        <f t="shared" si="81"/>
        <v>0</v>
      </c>
      <c r="CH125" s="22">
        <f t="shared" si="72"/>
        <v>0</v>
      </c>
      <c r="CI125" s="22">
        <f t="shared" si="73"/>
        <v>0</v>
      </c>
      <c r="CJ125" s="22">
        <f t="shared" si="74"/>
        <v>0</v>
      </c>
      <c r="CK125" s="22">
        <f t="shared" si="75"/>
        <v>0</v>
      </c>
      <c r="CL125" s="22">
        <f t="shared" si="76"/>
        <v>0</v>
      </c>
      <c r="CM125" s="22">
        <f t="shared" si="77"/>
        <v>0</v>
      </c>
      <c r="CN125" s="22">
        <f t="shared" si="78"/>
        <v>0</v>
      </c>
      <c r="CO125" s="22" t="s">
        <v>112</v>
      </c>
    </row>
    <row r="126" spans="1:1025" x14ac:dyDescent="0.2">
      <c r="A126" s="31" t="s">
        <v>179</v>
      </c>
      <c r="B126" s="32" t="s">
        <v>162</v>
      </c>
      <c r="C126" s="32" t="s">
        <v>111</v>
      </c>
      <c r="D126" s="32" t="s">
        <v>112</v>
      </c>
      <c r="E126" s="22">
        <f t="shared" si="79"/>
        <v>0</v>
      </c>
      <c r="F126" s="22">
        <f t="shared" si="58"/>
        <v>0</v>
      </c>
      <c r="G126" s="22">
        <f t="shared" si="59"/>
        <v>0</v>
      </c>
      <c r="H126" s="22">
        <f t="shared" si="60"/>
        <v>0</v>
      </c>
      <c r="I126" s="22">
        <f t="shared" si="61"/>
        <v>0</v>
      </c>
      <c r="J126" s="22">
        <f t="shared" si="62"/>
        <v>0</v>
      </c>
      <c r="K126" s="22">
        <f t="shared" si="63"/>
        <v>0</v>
      </c>
      <c r="L126" s="22">
        <f t="shared" si="64"/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f t="shared" si="80"/>
        <v>0</v>
      </c>
      <c r="AT126" s="22">
        <f t="shared" si="65"/>
        <v>0</v>
      </c>
      <c r="AU126" s="22">
        <f t="shared" si="66"/>
        <v>0</v>
      </c>
      <c r="AV126" s="22">
        <f t="shared" si="67"/>
        <v>0</v>
      </c>
      <c r="AW126" s="22">
        <f t="shared" si="68"/>
        <v>0</v>
      </c>
      <c r="AX126" s="22">
        <f t="shared" si="69"/>
        <v>0</v>
      </c>
      <c r="AY126" s="22">
        <f t="shared" si="70"/>
        <v>0</v>
      </c>
      <c r="AZ126" s="22">
        <f t="shared" si="71"/>
        <v>0</v>
      </c>
      <c r="BA126" s="22">
        <v>0</v>
      </c>
      <c r="BB126" s="22">
        <v>0</v>
      </c>
      <c r="BC126" s="22">
        <v>0</v>
      </c>
      <c r="BD126" s="22">
        <v>0</v>
      </c>
      <c r="BE126" s="22">
        <v>0</v>
      </c>
      <c r="BF126" s="22">
        <v>0</v>
      </c>
      <c r="BG126" s="22">
        <v>0</v>
      </c>
      <c r="BH126" s="22">
        <v>0</v>
      </c>
      <c r="BI126" s="22">
        <v>0</v>
      </c>
      <c r="BJ126" s="22">
        <v>0</v>
      </c>
      <c r="BK126" s="22">
        <v>0</v>
      </c>
      <c r="BL126" s="22">
        <v>0</v>
      </c>
      <c r="BM126" s="22">
        <v>0</v>
      </c>
      <c r="BN126" s="22">
        <v>0</v>
      </c>
      <c r="BO126" s="22">
        <v>0</v>
      </c>
      <c r="BP126" s="22">
        <v>0</v>
      </c>
      <c r="BQ126" s="22">
        <v>0</v>
      </c>
      <c r="BR126" s="22">
        <v>0</v>
      </c>
      <c r="BS126" s="22">
        <v>0</v>
      </c>
      <c r="BT126" s="22">
        <v>0</v>
      </c>
      <c r="BU126" s="22">
        <v>0</v>
      </c>
      <c r="BV126" s="22">
        <v>0</v>
      </c>
      <c r="BW126" s="22">
        <v>0</v>
      </c>
      <c r="BX126" s="22">
        <v>0</v>
      </c>
      <c r="BY126" s="22">
        <v>0</v>
      </c>
      <c r="BZ126" s="22">
        <v>0</v>
      </c>
      <c r="CA126" s="22">
        <v>0</v>
      </c>
      <c r="CB126" s="22">
        <v>0</v>
      </c>
      <c r="CC126" s="22">
        <v>0</v>
      </c>
      <c r="CD126" s="22">
        <v>0</v>
      </c>
      <c r="CE126" s="22">
        <v>0</v>
      </c>
      <c r="CF126" s="22">
        <v>0</v>
      </c>
      <c r="CG126" s="22">
        <f t="shared" si="81"/>
        <v>0</v>
      </c>
      <c r="CH126" s="22">
        <f t="shared" si="72"/>
        <v>0</v>
      </c>
      <c r="CI126" s="22">
        <f t="shared" si="73"/>
        <v>0</v>
      </c>
      <c r="CJ126" s="22">
        <f t="shared" si="74"/>
        <v>0</v>
      </c>
      <c r="CK126" s="22">
        <f t="shared" si="75"/>
        <v>0</v>
      </c>
      <c r="CL126" s="22">
        <f t="shared" si="76"/>
        <v>0</v>
      </c>
      <c r="CM126" s="22">
        <f t="shared" si="77"/>
        <v>0</v>
      </c>
      <c r="CN126" s="22">
        <f t="shared" si="78"/>
        <v>0</v>
      </c>
      <c r="CO126" s="22" t="s">
        <v>112</v>
      </c>
    </row>
    <row r="127" spans="1:1025" ht="25.5" x14ac:dyDescent="0.2">
      <c r="A127" s="34" t="s">
        <v>179</v>
      </c>
      <c r="B127" s="35" t="s">
        <v>329</v>
      </c>
      <c r="C127" s="25" t="s">
        <v>330</v>
      </c>
      <c r="D127" s="25" t="s">
        <v>112</v>
      </c>
      <c r="E127" s="23">
        <f t="shared" si="79"/>
        <v>0</v>
      </c>
      <c r="F127" s="23">
        <f t="shared" si="58"/>
        <v>0</v>
      </c>
      <c r="G127" s="23">
        <f t="shared" si="59"/>
        <v>0</v>
      </c>
      <c r="H127" s="23">
        <f t="shared" si="60"/>
        <v>0</v>
      </c>
      <c r="I127" s="23">
        <f t="shared" si="61"/>
        <v>0</v>
      </c>
      <c r="J127" s="23">
        <f t="shared" si="62"/>
        <v>0</v>
      </c>
      <c r="K127" s="23">
        <f t="shared" si="63"/>
        <v>0</v>
      </c>
      <c r="L127" s="23">
        <f t="shared" si="64"/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E127" s="23">
        <v>0</v>
      </c>
      <c r="AF127" s="23">
        <v>0</v>
      </c>
      <c r="AG127" s="23">
        <v>0</v>
      </c>
      <c r="AH127" s="23">
        <v>0</v>
      </c>
      <c r="AI127" s="23">
        <v>0</v>
      </c>
      <c r="AJ127" s="23">
        <v>0</v>
      </c>
      <c r="AK127" s="23">
        <v>0</v>
      </c>
      <c r="AL127" s="23">
        <v>0</v>
      </c>
      <c r="AM127" s="23">
        <v>0</v>
      </c>
      <c r="AN127" s="23">
        <v>0</v>
      </c>
      <c r="AO127" s="23">
        <v>0</v>
      </c>
      <c r="AP127" s="23">
        <v>0</v>
      </c>
      <c r="AQ127" s="23">
        <v>0</v>
      </c>
      <c r="AR127" s="23">
        <v>0</v>
      </c>
      <c r="AS127" s="23">
        <f t="shared" si="80"/>
        <v>0</v>
      </c>
      <c r="AT127" s="23">
        <f t="shared" si="65"/>
        <v>0</v>
      </c>
      <c r="AU127" s="23">
        <f t="shared" si="66"/>
        <v>0</v>
      </c>
      <c r="AV127" s="23">
        <f t="shared" si="67"/>
        <v>0</v>
      </c>
      <c r="AW127" s="23">
        <f t="shared" si="68"/>
        <v>0</v>
      </c>
      <c r="AX127" s="23">
        <f t="shared" si="69"/>
        <v>0</v>
      </c>
      <c r="AY127" s="23">
        <f t="shared" si="70"/>
        <v>0</v>
      </c>
      <c r="AZ127" s="23">
        <f t="shared" si="71"/>
        <v>0</v>
      </c>
      <c r="BA127" s="23">
        <v>0</v>
      </c>
      <c r="BB127" s="23">
        <v>0</v>
      </c>
      <c r="BC127" s="23">
        <v>0</v>
      </c>
      <c r="BD127" s="23">
        <v>0</v>
      </c>
      <c r="BE127" s="23">
        <v>0</v>
      </c>
      <c r="BF127" s="23">
        <v>0</v>
      </c>
      <c r="BG127" s="23">
        <v>0</v>
      </c>
      <c r="BH127" s="23">
        <v>0</v>
      </c>
      <c r="BI127" s="23">
        <v>0</v>
      </c>
      <c r="BJ127" s="23">
        <v>0</v>
      </c>
      <c r="BK127" s="23">
        <v>0</v>
      </c>
      <c r="BL127" s="23">
        <v>0</v>
      </c>
      <c r="BM127" s="23">
        <v>0</v>
      </c>
      <c r="BN127" s="23">
        <v>0</v>
      </c>
      <c r="BO127" s="23">
        <v>0</v>
      </c>
      <c r="BP127" s="23">
        <v>0</v>
      </c>
      <c r="BQ127" s="23">
        <v>0</v>
      </c>
      <c r="BR127" s="23">
        <v>0</v>
      </c>
      <c r="BS127" s="23">
        <v>0</v>
      </c>
      <c r="BT127" s="23">
        <v>0</v>
      </c>
      <c r="BU127" s="23">
        <v>0</v>
      </c>
      <c r="BV127" s="23">
        <v>0</v>
      </c>
      <c r="BW127" s="23">
        <v>0</v>
      </c>
      <c r="BX127" s="23">
        <v>0</v>
      </c>
      <c r="BY127" s="23">
        <v>0</v>
      </c>
      <c r="BZ127" s="23">
        <v>0</v>
      </c>
      <c r="CA127" s="23">
        <v>0</v>
      </c>
      <c r="CB127" s="23">
        <v>0</v>
      </c>
      <c r="CC127" s="23">
        <v>0</v>
      </c>
      <c r="CD127" s="23">
        <v>0</v>
      </c>
      <c r="CE127" s="23">
        <v>0</v>
      </c>
      <c r="CF127" s="23">
        <v>0</v>
      </c>
      <c r="CG127" s="23">
        <f t="shared" si="81"/>
        <v>0</v>
      </c>
      <c r="CH127" s="23">
        <f t="shared" si="72"/>
        <v>0</v>
      </c>
      <c r="CI127" s="23">
        <f t="shared" si="73"/>
        <v>0</v>
      </c>
      <c r="CJ127" s="23">
        <f t="shared" si="74"/>
        <v>0</v>
      </c>
      <c r="CK127" s="23">
        <f t="shared" si="75"/>
        <v>0</v>
      </c>
      <c r="CL127" s="23">
        <f t="shared" si="76"/>
        <v>0</v>
      </c>
      <c r="CM127" s="23">
        <f t="shared" si="77"/>
        <v>0</v>
      </c>
      <c r="CN127" s="23">
        <f t="shared" si="78"/>
        <v>0</v>
      </c>
      <c r="CO127" s="23" t="s">
        <v>112</v>
      </c>
    </row>
    <row r="128" spans="1:1025" ht="25.5" x14ac:dyDescent="0.2">
      <c r="A128" s="34" t="s">
        <v>179</v>
      </c>
      <c r="B128" s="35" t="s">
        <v>331</v>
      </c>
      <c r="C128" s="25" t="s">
        <v>332</v>
      </c>
      <c r="D128" s="25" t="s">
        <v>112</v>
      </c>
      <c r="E128" s="23">
        <f t="shared" si="79"/>
        <v>0</v>
      </c>
      <c r="F128" s="23">
        <f t="shared" si="58"/>
        <v>0</v>
      </c>
      <c r="G128" s="23">
        <f t="shared" si="59"/>
        <v>0</v>
      </c>
      <c r="H128" s="23">
        <f t="shared" si="60"/>
        <v>0</v>
      </c>
      <c r="I128" s="23">
        <f t="shared" si="61"/>
        <v>0</v>
      </c>
      <c r="J128" s="23">
        <f t="shared" si="62"/>
        <v>0</v>
      </c>
      <c r="K128" s="23">
        <f t="shared" si="63"/>
        <v>0</v>
      </c>
      <c r="L128" s="23">
        <f t="shared" si="64"/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3">
        <v>0</v>
      </c>
      <c r="AF128" s="23">
        <v>0</v>
      </c>
      <c r="AG128" s="23">
        <v>0</v>
      </c>
      <c r="AH128" s="23">
        <v>0</v>
      </c>
      <c r="AI128" s="23">
        <v>0</v>
      </c>
      <c r="AJ128" s="23">
        <v>0</v>
      </c>
      <c r="AK128" s="23">
        <v>0</v>
      </c>
      <c r="AL128" s="23">
        <v>0</v>
      </c>
      <c r="AM128" s="23">
        <v>0</v>
      </c>
      <c r="AN128" s="23">
        <v>0</v>
      </c>
      <c r="AO128" s="23">
        <v>0</v>
      </c>
      <c r="AP128" s="23">
        <v>0</v>
      </c>
      <c r="AQ128" s="23">
        <v>0</v>
      </c>
      <c r="AR128" s="23">
        <v>0</v>
      </c>
      <c r="AS128" s="23">
        <f t="shared" si="80"/>
        <v>0</v>
      </c>
      <c r="AT128" s="23">
        <f t="shared" si="65"/>
        <v>0</v>
      </c>
      <c r="AU128" s="23">
        <f t="shared" si="66"/>
        <v>0</v>
      </c>
      <c r="AV128" s="23">
        <f t="shared" si="67"/>
        <v>0</v>
      </c>
      <c r="AW128" s="23">
        <f t="shared" si="68"/>
        <v>0</v>
      </c>
      <c r="AX128" s="23">
        <f t="shared" si="69"/>
        <v>0</v>
      </c>
      <c r="AY128" s="23">
        <f t="shared" si="70"/>
        <v>0</v>
      </c>
      <c r="AZ128" s="23">
        <f t="shared" si="71"/>
        <v>0</v>
      </c>
      <c r="BA128" s="23">
        <v>0</v>
      </c>
      <c r="BB128" s="23">
        <v>0</v>
      </c>
      <c r="BC128" s="23">
        <v>0</v>
      </c>
      <c r="BD128" s="23">
        <v>0</v>
      </c>
      <c r="BE128" s="23">
        <v>0</v>
      </c>
      <c r="BF128" s="23">
        <v>0</v>
      </c>
      <c r="BG128" s="23">
        <v>0</v>
      </c>
      <c r="BH128" s="23">
        <v>0</v>
      </c>
      <c r="BI128" s="23">
        <v>0</v>
      </c>
      <c r="BJ128" s="23">
        <v>0</v>
      </c>
      <c r="BK128" s="23">
        <v>0</v>
      </c>
      <c r="BL128" s="23">
        <v>0</v>
      </c>
      <c r="BM128" s="23">
        <v>0</v>
      </c>
      <c r="BN128" s="23">
        <v>0</v>
      </c>
      <c r="BO128" s="23">
        <v>0</v>
      </c>
      <c r="BP128" s="23">
        <v>0</v>
      </c>
      <c r="BQ128" s="23">
        <v>0</v>
      </c>
      <c r="BR128" s="23">
        <v>0</v>
      </c>
      <c r="BS128" s="23">
        <v>0</v>
      </c>
      <c r="BT128" s="23">
        <v>0</v>
      </c>
      <c r="BU128" s="23">
        <v>0</v>
      </c>
      <c r="BV128" s="23">
        <v>0</v>
      </c>
      <c r="BW128" s="23">
        <v>0</v>
      </c>
      <c r="BX128" s="23">
        <v>0</v>
      </c>
      <c r="BY128" s="23">
        <v>0</v>
      </c>
      <c r="BZ128" s="23">
        <v>0</v>
      </c>
      <c r="CA128" s="23">
        <v>0</v>
      </c>
      <c r="CB128" s="23">
        <v>0</v>
      </c>
      <c r="CC128" s="23">
        <v>0</v>
      </c>
      <c r="CD128" s="23">
        <v>0</v>
      </c>
      <c r="CE128" s="23">
        <v>0</v>
      </c>
      <c r="CF128" s="23">
        <v>0</v>
      </c>
      <c r="CG128" s="23">
        <f t="shared" si="81"/>
        <v>0</v>
      </c>
      <c r="CH128" s="23">
        <f t="shared" si="72"/>
        <v>0</v>
      </c>
      <c r="CI128" s="23">
        <f t="shared" si="73"/>
        <v>0</v>
      </c>
      <c r="CJ128" s="23">
        <f t="shared" si="74"/>
        <v>0</v>
      </c>
      <c r="CK128" s="23">
        <f t="shared" si="75"/>
        <v>0</v>
      </c>
      <c r="CL128" s="23">
        <f t="shared" si="76"/>
        <v>0</v>
      </c>
      <c r="CM128" s="23">
        <f t="shared" si="77"/>
        <v>0</v>
      </c>
      <c r="CN128" s="23">
        <f t="shared" si="78"/>
        <v>0</v>
      </c>
      <c r="CO128" s="23" t="s">
        <v>112</v>
      </c>
    </row>
    <row r="129" spans="1:1025" ht="38.25" x14ac:dyDescent="0.2">
      <c r="A129" s="34" t="s">
        <v>179</v>
      </c>
      <c r="B129" s="35" t="s">
        <v>333</v>
      </c>
      <c r="C129" s="25" t="s">
        <v>334</v>
      </c>
      <c r="D129" s="25" t="s">
        <v>112</v>
      </c>
      <c r="E129" s="23">
        <f t="shared" si="79"/>
        <v>0</v>
      </c>
      <c r="F129" s="23">
        <f t="shared" si="58"/>
        <v>0</v>
      </c>
      <c r="G129" s="23">
        <f t="shared" si="59"/>
        <v>0</v>
      </c>
      <c r="H129" s="23">
        <f t="shared" si="60"/>
        <v>0</v>
      </c>
      <c r="I129" s="23">
        <f t="shared" si="61"/>
        <v>0</v>
      </c>
      <c r="J129" s="23">
        <f t="shared" si="62"/>
        <v>0</v>
      </c>
      <c r="K129" s="23">
        <f t="shared" si="63"/>
        <v>0</v>
      </c>
      <c r="L129" s="23">
        <f t="shared" si="64"/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E129" s="23">
        <v>0</v>
      </c>
      <c r="AF129" s="23">
        <v>0</v>
      </c>
      <c r="AG129" s="23">
        <v>0</v>
      </c>
      <c r="AH129" s="23">
        <v>0</v>
      </c>
      <c r="AI129" s="23">
        <v>0</v>
      </c>
      <c r="AJ129" s="23">
        <v>0</v>
      </c>
      <c r="AK129" s="23">
        <v>0</v>
      </c>
      <c r="AL129" s="23">
        <v>0</v>
      </c>
      <c r="AM129" s="23">
        <v>0</v>
      </c>
      <c r="AN129" s="23">
        <v>0</v>
      </c>
      <c r="AO129" s="23">
        <v>0</v>
      </c>
      <c r="AP129" s="23">
        <v>0</v>
      </c>
      <c r="AQ129" s="23">
        <v>0</v>
      </c>
      <c r="AR129" s="23">
        <v>0</v>
      </c>
      <c r="AS129" s="23">
        <f t="shared" si="80"/>
        <v>0</v>
      </c>
      <c r="AT129" s="23">
        <f t="shared" si="65"/>
        <v>0</v>
      </c>
      <c r="AU129" s="23">
        <f t="shared" si="66"/>
        <v>0</v>
      </c>
      <c r="AV129" s="23">
        <f t="shared" si="67"/>
        <v>0</v>
      </c>
      <c r="AW129" s="23">
        <f t="shared" si="68"/>
        <v>0</v>
      </c>
      <c r="AX129" s="23">
        <f t="shared" si="69"/>
        <v>0</v>
      </c>
      <c r="AY129" s="23">
        <f t="shared" si="70"/>
        <v>0</v>
      </c>
      <c r="AZ129" s="23">
        <f t="shared" si="71"/>
        <v>0</v>
      </c>
      <c r="BA129" s="23">
        <v>0</v>
      </c>
      <c r="BB129" s="23">
        <v>0</v>
      </c>
      <c r="BC129" s="23">
        <v>0</v>
      </c>
      <c r="BD129" s="23">
        <v>0</v>
      </c>
      <c r="BE129" s="23">
        <v>0</v>
      </c>
      <c r="BF129" s="23">
        <v>0</v>
      </c>
      <c r="BG129" s="23">
        <v>0</v>
      </c>
      <c r="BH129" s="23">
        <v>0</v>
      </c>
      <c r="BI129" s="23">
        <v>0</v>
      </c>
      <c r="BJ129" s="23">
        <v>0</v>
      </c>
      <c r="BK129" s="23">
        <v>0</v>
      </c>
      <c r="BL129" s="23">
        <v>0</v>
      </c>
      <c r="BM129" s="23">
        <v>0</v>
      </c>
      <c r="BN129" s="23">
        <v>0</v>
      </c>
      <c r="BO129" s="23">
        <v>0</v>
      </c>
      <c r="BP129" s="23">
        <v>0</v>
      </c>
      <c r="BQ129" s="23">
        <v>0</v>
      </c>
      <c r="BR129" s="23">
        <v>0</v>
      </c>
      <c r="BS129" s="23">
        <v>0</v>
      </c>
      <c r="BT129" s="23">
        <v>0</v>
      </c>
      <c r="BU129" s="23">
        <v>0</v>
      </c>
      <c r="BV129" s="23">
        <v>0</v>
      </c>
      <c r="BW129" s="23">
        <v>0</v>
      </c>
      <c r="BX129" s="23">
        <v>0</v>
      </c>
      <c r="BY129" s="23">
        <v>0</v>
      </c>
      <c r="BZ129" s="23">
        <v>0</v>
      </c>
      <c r="CA129" s="23">
        <v>0</v>
      </c>
      <c r="CB129" s="23">
        <v>0</v>
      </c>
      <c r="CC129" s="23">
        <v>0</v>
      </c>
      <c r="CD129" s="23">
        <v>0</v>
      </c>
      <c r="CE129" s="23">
        <v>0</v>
      </c>
      <c r="CF129" s="23">
        <v>0</v>
      </c>
      <c r="CG129" s="23">
        <f t="shared" si="81"/>
        <v>0</v>
      </c>
      <c r="CH129" s="23">
        <f t="shared" si="72"/>
        <v>0</v>
      </c>
      <c r="CI129" s="23">
        <f t="shared" si="73"/>
        <v>0</v>
      </c>
      <c r="CJ129" s="23">
        <f t="shared" si="74"/>
        <v>0</v>
      </c>
      <c r="CK129" s="23">
        <f t="shared" si="75"/>
        <v>0</v>
      </c>
      <c r="CL129" s="23">
        <f t="shared" si="76"/>
        <v>0</v>
      </c>
      <c r="CM129" s="23">
        <f t="shared" si="77"/>
        <v>0</v>
      </c>
      <c r="CN129" s="23">
        <f t="shared" si="78"/>
        <v>0</v>
      </c>
      <c r="CO129" s="23" t="s">
        <v>112</v>
      </c>
    </row>
    <row r="130" spans="1:1025" s="20" customFormat="1" ht="51" x14ac:dyDescent="0.25">
      <c r="A130" s="34" t="s">
        <v>179</v>
      </c>
      <c r="B130" s="35" t="s">
        <v>335</v>
      </c>
      <c r="C130" s="25" t="s">
        <v>222</v>
      </c>
      <c r="D130" s="25" t="s">
        <v>112</v>
      </c>
      <c r="E130" s="23">
        <f t="shared" si="79"/>
        <v>0</v>
      </c>
      <c r="F130" s="23">
        <f t="shared" si="58"/>
        <v>0</v>
      </c>
      <c r="G130" s="23">
        <f t="shared" si="59"/>
        <v>0</v>
      </c>
      <c r="H130" s="23">
        <f t="shared" si="60"/>
        <v>0</v>
      </c>
      <c r="I130" s="23">
        <f t="shared" si="61"/>
        <v>0</v>
      </c>
      <c r="J130" s="23">
        <f t="shared" si="62"/>
        <v>0</v>
      </c>
      <c r="K130" s="23">
        <f t="shared" si="63"/>
        <v>0</v>
      </c>
      <c r="L130" s="23">
        <f t="shared" si="64"/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3">
        <v>0</v>
      </c>
      <c r="AF130" s="23">
        <v>0</v>
      </c>
      <c r="AG130" s="23">
        <v>0</v>
      </c>
      <c r="AH130" s="23">
        <v>0</v>
      </c>
      <c r="AI130" s="23">
        <v>0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23">
        <v>0</v>
      </c>
      <c r="AP130" s="23">
        <v>0</v>
      </c>
      <c r="AQ130" s="23">
        <v>0</v>
      </c>
      <c r="AR130" s="23">
        <v>0</v>
      </c>
      <c r="AS130" s="23">
        <f t="shared" si="80"/>
        <v>0</v>
      </c>
      <c r="AT130" s="23">
        <f t="shared" si="65"/>
        <v>0</v>
      </c>
      <c r="AU130" s="23">
        <f t="shared" si="66"/>
        <v>0</v>
      </c>
      <c r="AV130" s="23">
        <f t="shared" si="67"/>
        <v>0</v>
      </c>
      <c r="AW130" s="23">
        <f t="shared" si="68"/>
        <v>0</v>
      </c>
      <c r="AX130" s="23">
        <f t="shared" si="69"/>
        <v>0</v>
      </c>
      <c r="AY130" s="23">
        <f t="shared" si="70"/>
        <v>0</v>
      </c>
      <c r="AZ130" s="23">
        <f t="shared" si="71"/>
        <v>0</v>
      </c>
      <c r="BA130" s="23">
        <v>0</v>
      </c>
      <c r="BB130" s="23">
        <v>0</v>
      </c>
      <c r="BC130" s="23">
        <v>0</v>
      </c>
      <c r="BD130" s="23">
        <v>0</v>
      </c>
      <c r="BE130" s="23">
        <v>0</v>
      </c>
      <c r="BF130" s="23">
        <v>0</v>
      </c>
      <c r="BG130" s="23">
        <v>0</v>
      </c>
      <c r="BH130" s="23">
        <v>0</v>
      </c>
      <c r="BI130" s="23">
        <v>0</v>
      </c>
      <c r="BJ130" s="23">
        <v>0</v>
      </c>
      <c r="BK130" s="23">
        <v>0</v>
      </c>
      <c r="BL130" s="23">
        <v>0</v>
      </c>
      <c r="BM130" s="23">
        <v>0</v>
      </c>
      <c r="BN130" s="23">
        <v>0</v>
      </c>
      <c r="BO130" s="23">
        <v>0</v>
      </c>
      <c r="BP130" s="23">
        <v>0</v>
      </c>
      <c r="BQ130" s="23">
        <v>0</v>
      </c>
      <c r="BR130" s="23">
        <v>0</v>
      </c>
      <c r="BS130" s="23">
        <v>0</v>
      </c>
      <c r="BT130" s="23">
        <v>0</v>
      </c>
      <c r="BU130" s="23">
        <v>0</v>
      </c>
      <c r="BV130" s="23">
        <v>0</v>
      </c>
      <c r="BW130" s="23">
        <v>0</v>
      </c>
      <c r="BX130" s="23">
        <v>0</v>
      </c>
      <c r="BY130" s="23">
        <v>0</v>
      </c>
      <c r="BZ130" s="23">
        <v>0</v>
      </c>
      <c r="CA130" s="23">
        <v>0</v>
      </c>
      <c r="CB130" s="23">
        <v>0</v>
      </c>
      <c r="CC130" s="23">
        <v>0</v>
      </c>
      <c r="CD130" s="23">
        <v>0</v>
      </c>
      <c r="CE130" s="23">
        <v>0</v>
      </c>
      <c r="CF130" s="23">
        <v>0</v>
      </c>
      <c r="CG130" s="23">
        <f t="shared" si="81"/>
        <v>0</v>
      </c>
      <c r="CH130" s="23">
        <f t="shared" si="72"/>
        <v>0</v>
      </c>
      <c r="CI130" s="23">
        <f t="shared" si="73"/>
        <v>0</v>
      </c>
      <c r="CJ130" s="23">
        <f t="shared" si="74"/>
        <v>0</v>
      </c>
      <c r="CK130" s="23">
        <f t="shared" si="75"/>
        <v>0</v>
      </c>
      <c r="CL130" s="23">
        <f t="shared" si="76"/>
        <v>0</v>
      </c>
      <c r="CM130" s="23">
        <f t="shared" si="77"/>
        <v>0</v>
      </c>
      <c r="CN130" s="23">
        <f t="shared" si="78"/>
        <v>0</v>
      </c>
      <c r="CO130" s="23" t="s">
        <v>112</v>
      </c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  <c r="FB130" s="19"/>
      <c r="FC130" s="19"/>
      <c r="FD130" s="19"/>
      <c r="FE130" s="19"/>
      <c r="FF130" s="19"/>
      <c r="FG130" s="19"/>
      <c r="FH130" s="19"/>
      <c r="FI130" s="19"/>
      <c r="FJ130" s="19"/>
      <c r="FK130" s="19"/>
      <c r="FL130" s="19"/>
      <c r="FM130" s="19"/>
      <c r="FN130" s="19"/>
      <c r="FO130" s="19"/>
      <c r="FP130" s="19"/>
      <c r="FQ130" s="19"/>
      <c r="FR130" s="19"/>
      <c r="FS130" s="19"/>
      <c r="FT130" s="19"/>
      <c r="FU130" s="19"/>
      <c r="FV130" s="19"/>
      <c r="FW130" s="19"/>
      <c r="FX130" s="19"/>
      <c r="FY130" s="19"/>
      <c r="FZ130" s="19"/>
      <c r="GA130" s="19"/>
      <c r="GB130" s="19"/>
      <c r="GC130" s="19"/>
      <c r="GD130" s="19"/>
      <c r="GE130" s="19"/>
      <c r="GF130" s="19"/>
      <c r="GG130" s="19"/>
      <c r="GH130" s="19"/>
      <c r="GI130" s="19"/>
      <c r="GJ130" s="19"/>
      <c r="GK130" s="19"/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  <c r="HE130" s="19"/>
      <c r="HF130" s="19"/>
      <c r="HG130" s="19"/>
      <c r="HH130" s="19"/>
      <c r="HI130" s="19"/>
      <c r="HJ130" s="19"/>
      <c r="HK130" s="19"/>
      <c r="HL130" s="19"/>
      <c r="HM130" s="19"/>
      <c r="HN130" s="19"/>
      <c r="HO130" s="19"/>
      <c r="HP130" s="19"/>
      <c r="HQ130" s="19"/>
      <c r="HR130" s="19"/>
      <c r="HS130" s="19"/>
      <c r="HT130" s="19"/>
      <c r="HU130" s="19"/>
      <c r="HV130" s="19"/>
      <c r="HW130" s="19"/>
      <c r="HX130" s="19"/>
      <c r="HY130" s="19"/>
      <c r="HZ130" s="19"/>
      <c r="IA130" s="19"/>
      <c r="IB130" s="19"/>
      <c r="IC130" s="19"/>
      <c r="ID130" s="19"/>
      <c r="IE130" s="19"/>
      <c r="IF130" s="19"/>
      <c r="IG130" s="19"/>
      <c r="IH130" s="19"/>
      <c r="II130" s="19"/>
      <c r="IJ130" s="19"/>
      <c r="IK130" s="19"/>
      <c r="IL130" s="19"/>
      <c r="IM130" s="19"/>
      <c r="IN130" s="19"/>
      <c r="IO130" s="19"/>
      <c r="IP130" s="19"/>
      <c r="IQ130" s="19"/>
      <c r="IR130" s="19"/>
      <c r="IS130" s="19"/>
      <c r="IT130" s="19"/>
      <c r="IU130" s="19"/>
      <c r="IV130" s="19"/>
      <c r="IW130" s="19"/>
      <c r="IX130" s="19"/>
      <c r="IY130" s="19"/>
      <c r="IZ130" s="19"/>
      <c r="JA130" s="19"/>
      <c r="JB130" s="19"/>
      <c r="JC130" s="19"/>
      <c r="JD130" s="19"/>
      <c r="JE130" s="19"/>
      <c r="JF130" s="19"/>
      <c r="JG130" s="19"/>
      <c r="JH130" s="19"/>
      <c r="JI130" s="19"/>
      <c r="JJ130" s="19"/>
      <c r="JK130" s="19"/>
      <c r="JL130" s="19"/>
      <c r="JM130" s="19"/>
      <c r="JN130" s="19"/>
      <c r="JO130" s="19"/>
      <c r="JP130" s="19"/>
      <c r="JQ130" s="19"/>
      <c r="JR130" s="19"/>
      <c r="JS130" s="19"/>
      <c r="JT130" s="19"/>
      <c r="JU130" s="19"/>
      <c r="JV130" s="19"/>
      <c r="JW130" s="19"/>
      <c r="JX130" s="19"/>
      <c r="JY130" s="19"/>
      <c r="JZ130" s="19"/>
      <c r="KA130" s="19"/>
      <c r="KB130" s="19"/>
      <c r="KC130" s="19"/>
      <c r="KD130" s="19"/>
      <c r="KE130" s="19"/>
      <c r="KF130" s="19"/>
      <c r="KG130" s="19"/>
      <c r="KH130" s="19"/>
      <c r="KI130" s="19"/>
      <c r="KJ130" s="19"/>
      <c r="KK130" s="19"/>
      <c r="KL130" s="19"/>
      <c r="KM130" s="19"/>
      <c r="KN130" s="19"/>
      <c r="KO130" s="19"/>
      <c r="KP130" s="19"/>
      <c r="KQ130" s="19"/>
      <c r="KR130" s="19"/>
      <c r="KS130" s="19"/>
      <c r="KT130" s="19"/>
      <c r="KU130" s="19"/>
      <c r="KV130" s="19"/>
      <c r="KW130" s="19"/>
      <c r="KX130" s="19"/>
      <c r="KY130" s="19"/>
      <c r="KZ130" s="19"/>
      <c r="LA130" s="19"/>
      <c r="LB130" s="19"/>
      <c r="LC130" s="19"/>
      <c r="LD130" s="19"/>
      <c r="LE130" s="19"/>
      <c r="LF130" s="19"/>
      <c r="LG130" s="19"/>
      <c r="LH130" s="19"/>
      <c r="LI130" s="19"/>
      <c r="LJ130" s="19"/>
      <c r="LK130" s="19"/>
      <c r="LL130" s="19"/>
      <c r="LM130" s="19"/>
      <c r="LN130" s="19"/>
      <c r="LO130" s="19"/>
      <c r="LP130" s="19"/>
      <c r="LQ130" s="19"/>
      <c r="LR130" s="19"/>
      <c r="LS130" s="19"/>
      <c r="LT130" s="19"/>
      <c r="LU130" s="19"/>
      <c r="LV130" s="19"/>
      <c r="LW130" s="19"/>
      <c r="LX130" s="19"/>
      <c r="LY130" s="19"/>
      <c r="LZ130" s="19"/>
      <c r="MA130" s="19"/>
      <c r="MB130" s="19"/>
      <c r="MC130" s="19"/>
      <c r="MD130" s="19"/>
      <c r="ME130" s="19"/>
      <c r="MF130" s="19"/>
      <c r="MG130" s="19"/>
      <c r="MH130" s="19"/>
      <c r="MI130" s="19"/>
      <c r="MJ130" s="19"/>
      <c r="MK130" s="19"/>
      <c r="ML130" s="19"/>
      <c r="MM130" s="19"/>
      <c r="MN130" s="19"/>
      <c r="MO130" s="19"/>
      <c r="MP130" s="19"/>
      <c r="MQ130" s="19"/>
      <c r="MR130" s="19"/>
      <c r="MS130" s="19"/>
      <c r="MT130" s="19"/>
      <c r="MU130" s="19"/>
      <c r="MV130" s="19"/>
      <c r="MW130" s="19"/>
      <c r="MX130" s="19"/>
      <c r="MY130" s="19"/>
      <c r="MZ130" s="19"/>
      <c r="NA130" s="19"/>
      <c r="NB130" s="19"/>
      <c r="NC130" s="19"/>
      <c r="ND130" s="19"/>
      <c r="NE130" s="19"/>
      <c r="NF130" s="19"/>
      <c r="NG130" s="19"/>
      <c r="NH130" s="19"/>
      <c r="NI130" s="19"/>
      <c r="NJ130" s="19"/>
      <c r="NK130" s="19"/>
      <c r="NL130" s="19"/>
      <c r="NM130" s="19"/>
      <c r="NN130" s="19"/>
      <c r="NO130" s="19"/>
      <c r="NP130" s="19"/>
      <c r="NQ130" s="19"/>
      <c r="NR130" s="19"/>
      <c r="NS130" s="19"/>
      <c r="NT130" s="19"/>
      <c r="NU130" s="19"/>
      <c r="NV130" s="19"/>
      <c r="NW130" s="19"/>
      <c r="NX130" s="19"/>
      <c r="NY130" s="19"/>
      <c r="NZ130" s="19"/>
      <c r="OA130" s="19"/>
      <c r="OB130" s="19"/>
      <c r="OC130" s="19"/>
      <c r="OD130" s="19"/>
      <c r="OE130" s="19"/>
      <c r="OF130" s="19"/>
      <c r="OG130" s="19"/>
      <c r="OH130" s="19"/>
      <c r="OI130" s="19"/>
      <c r="OJ130" s="19"/>
      <c r="OK130" s="19"/>
      <c r="OL130" s="19"/>
      <c r="OM130" s="19"/>
      <c r="ON130" s="19"/>
      <c r="OO130" s="19"/>
      <c r="OP130" s="19"/>
      <c r="OQ130" s="19"/>
      <c r="OR130" s="19"/>
      <c r="OS130" s="19"/>
      <c r="OT130" s="19"/>
      <c r="OU130" s="19"/>
      <c r="OV130" s="19"/>
      <c r="OW130" s="19"/>
      <c r="OX130" s="19"/>
      <c r="OY130" s="19"/>
      <c r="OZ130" s="19"/>
      <c r="PA130" s="19"/>
      <c r="PB130" s="19"/>
      <c r="PC130" s="19"/>
      <c r="PD130" s="19"/>
      <c r="PE130" s="19"/>
      <c r="PF130" s="19"/>
      <c r="PG130" s="19"/>
      <c r="PH130" s="19"/>
      <c r="PI130" s="19"/>
      <c r="PJ130" s="19"/>
      <c r="PK130" s="19"/>
      <c r="PL130" s="19"/>
      <c r="PM130" s="19"/>
      <c r="PN130" s="19"/>
      <c r="PO130" s="19"/>
      <c r="PP130" s="19"/>
      <c r="PQ130" s="19"/>
      <c r="PR130" s="19"/>
      <c r="PS130" s="19"/>
      <c r="PT130" s="19"/>
      <c r="PU130" s="19"/>
      <c r="PV130" s="19"/>
      <c r="PW130" s="19"/>
      <c r="PX130" s="19"/>
      <c r="PY130" s="19"/>
      <c r="PZ130" s="19"/>
      <c r="QA130" s="19"/>
      <c r="QB130" s="19"/>
      <c r="QC130" s="19"/>
      <c r="QD130" s="19"/>
      <c r="QE130" s="19"/>
      <c r="QF130" s="19"/>
      <c r="QG130" s="19"/>
      <c r="QH130" s="19"/>
      <c r="QI130" s="19"/>
      <c r="QJ130" s="19"/>
      <c r="QK130" s="19"/>
      <c r="QL130" s="19"/>
      <c r="QM130" s="19"/>
      <c r="QN130" s="19"/>
      <c r="QO130" s="19"/>
      <c r="QP130" s="19"/>
      <c r="QQ130" s="19"/>
      <c r="QR130" s="19"/>
      <c r="QS130" s="19"/>
      <c r="QT130" s="19"/>
      <c r="QU130" s="19"/>
      <c r="QV130" s="19"/>
      <c r="QW130" s="19"/>
      <c r="QX130" s="19"/>
      <c r="QY130" s="19"/>
      <c r="QZ130" s="19"/>
      <c r="RA130" s="19"/>
      <c r="RB130" s="19"/>
      <c r="RC130" s="19"/>
      <c r="RD130" s="19"/>
      <c r="RE130" s="19"/>
      <c r="RF130" s="19"/>
      <c r="RG130" s="19"/>
      <c r="RH130" s="19"/>
      <c r="RI130" s="19"/>
      <c r="RJ130" s="19"/>
      <c r="RK130" s="19"/>
      <c r="RL130" s="19"/>
      <c r="RM130" s="19"/>
      <c r="RN130" s="19"/>
      <c r="RO130" s="19"/>
      <c r="RP130" s="19"/>
      <c r="RQ130" s="19"/>
      <c r="RR130" s="19"/>
      <c r="RS130" s="19"/>
      <c r="RT130" s="19"/>
      <c r="RU130" s="19"/>
      <c r="RV130" s="19"/>
      <c r="RW130" s="19"/>
      <c r="RX130" s="19"/>
      <c r="RY130" s="19"/>
      <c r="RZ130" s="19"/>
      <c r="SA130" s="19"/>
      <c r="SB130" s="19"/>
      <c r="SC130" s="19"/>
      <c r="SD130" s="19"/>
      <c r="SE130" s="19"/>
      <c r="SF130" s="19"/>
      <c r="SG130" s="19"/>
      <c r="SH130" s="19"/>
      <c r="SI130" s="19"/>
      <c r="SJ130" s="19"/>
      <c r="SK130" s="19"/>
      <c r="SL130" s="19"/>
      <c r="SM130" s="19"/>
      <c r="SN130" s="19"/>
      <c r="SO130" s="19"/>
      <c r="SP130" s="19"/>
      <c r="SQ130" s="19"/>
      <c r="SR130" s="19"/>
      <c r="SS130" s="19"/>
      <c r="ST130" s="19"/>
      <c r="SU130" s="19"/>
      <c r="SV130" s="19"/>
      <c r="SW130" s="19"/>
      <c r="SX130" s="19"/>
      <c r="SY130" s="19"/>
      <c r="SZ130" s="19"/>
      <c r="TA130" s="19"/>
      <c r="TB130" s="19"/>
      <c r="TC130" s="19"/>
      <c r="TD130" s="19"/>
      <c r="TE130" s="19"/>
      <c r="TF130" s="19"/>
      <c r="TG130" s="19"/>
      <c r="TH130" s="19"/>
      <c r="TI130" s="19"/>
      <c r="TJ130" s="19"/>
      <c r="TK130" s="19"/>
      <c r="TL130" s="19"/>
      <c r="TM130" s="19"/>
      <c r="TN130" s="19"/>
      <c r="TO130" s="19"/>
      <c r="TP130" s="19"/>
      <c r="TQ130" s="19"/>
      <c r="TR130" s="19"/>
      <c r="TS130" s="19"/>
      <c r="TT130" s="19"/>
      <c r="TU130" s="19"/>
      <c r="TV130" s="19"/>
      <c r="TW130" s="19"/>
      <c r="TX130" s="19"/>
      <c r="TY130" s="19"/>
      <c r="TZ130" s="19"/>
      <c r="UA130" s="19"/>
      <c r="UB130" s="19"/>
      <c r="UC130" s="19"/>
      <c r="UD130" s="19"/>
      <c r="UE130" s="19"/>
      <c r="UF130" s="19"/>
      <c r="UG130" s="19"/>
      <c r="UH130" s="19"/>
      <c r="UI130" s="19"/>
      <c r="UJ130" s="19"/>
      <c r="UK130" s="19"/>
      <c r="UL130" s="19"/>
      <c r="UM130" s="19"/>
      <c r="UN130" s="19"/>
      <c r="UO130" s="19"/>
      <c r="UP130" s="19"/>
      <c r="UQ130" s="19"/>
      <c r="UR130" s="19"/>
      <c r="US130" s="19"/>
      <c r="UT130" s="19"/>
      <c r="UU130" s="19"/>
      <c r="UV130" s="19"/>
      <c r="UW130" s="19"/>
      <c r="UX130" s="19"/>
      <c r="UY130" s="19"/>
      <c r="UZ130" s="19"/>
      <c r="VA130" s="19"/>
      <c r="VB130" s="19"/>
      <c r="VC130" s="19"/>
      <c r="VD130" s="19"/>
      <c r="VE130" s="19"/>
      <c r="VF130" s="19"/>
      <c r="VG130" s="19"/>
      <c r="VH130" s="19"/>
      <c r="VI130" s="19"/>
      <c r="VJ130" s="19"/>
      <c r="VK130" s="19"/>
      <c r="VL130" s="19"/>
      <c r="VM130" s="19"/>
      <c r="VN130" s="19"/>
      <c r="VO130" s="19"/>
      <c r="VP130" s="19"/>
      <c r="VQ130" s="19"/>
      <c r="VR130" s="19"/>
      <c r="VS130" s="19"/>
      <c r="VT130" s="19"/>
      <c r="VU130" s="19"/>
      <c r="VV130" s="19"/>
      <c r="VW130" s="19"/>
      <c r="VX130" s="19"/>
      <c r="VY130" s="19"/>
      <c r="VZ130" s="19"/>
      <c r="WA130" s="19"/>
      <c r="WB130" s="19"/>
      <c r="WC130" s="19"/>
      <c r="WD130" s="19"/>
      <c r="WE130" s="19"/>
      <c r="WF130" s="19"/>
      <c r="WG130" s="19"/>
      <c r="WH130" s="19"/>
      <c r="WI130" s="19"/>
      <c r="WJ130" s="19"/>
      <c r="WK130" s="19"/>
      <c r="WL130" s="19"/>
      <c r="WM130" s="19"/>
      <c r="WN130" s="19"/>
      <c r="WO130" s="19"/>
      <c r="WP130" s="19"/>
      <c r="WQ130" s="19"/>
      <c r="WR130" s="19"/>
      <c r="WS130" s="19"/>
      <c r="WT130" s="19"/>
      <c r="WU130" s="19"/>
      <c r="WV130" s="19"/>
      <c r="WW130" s="19"/>
      <c r="WX130" s="19"/>
      <c r="WY130" s="19"/>
      <c r="WZ130" s="19"/>
      <c r="XA130" s="19"/>
      <c r="XB130" s="19"/>
      <c r="XC130" s="19"/>
      <c r="XD130" s="19"/>
      <c r="XE130" s="19"/>
      <c r="XF130" s="19"/>
      <c r="XG130" s="19"/>
      <c r="XH130" s="19"/>
      <c r="XI130" s="19"/>
      <c r="XJ130" s="19"/>
      <c r="XK130" s="19"/>
      <c r="XL130" s="19"/>
      <c r="XM130" s="19"/>
      <c r="XN130" s="19"/>
      <c r="XO130" s="19"/>
      <c r="XP130" s="19"/>
      <c r="XQ130" s="19"/>
      <c r="XR130" s="19"/>
      <c r="XS130" s="19"/>
      <c r="XT130" s="19"/>
      <c r="XU130" s="19"/>
      <c r="XV130" s="19"/>
      <c r="XW130" s="19"/>
      <c r="XX130" s="19"/>
      <c r="XY130" s="19"/>
      <c r="XZ130" s="19"/>
      <c r="YA130" s="19"/>
      <c r="YB130" s="19"/>
      <c r="YC130" s="19"/>
      <c r="YD130" s="19"/>
      <c r="YE130" s="19"/>
      <c r="YF130" s="19"/>
      <c r="YG130" s="19"/>
      <c r="YH130" s="19"/>
      <c r="YI130" s="19"/>
      <c r="YJ130" s="19"/>
      <c r="YK130" s="19"/>
      <c r="YL130" s="19"/>
      <c r="YM130" s="19"/>
      <c r="YN130" s="19"/>
      <c r="YO130" s="19"/>
      <c r="YP130" s="19"/>
      <c r="YQ130" s="19"/>
      <c r="YR130" s="19"/>
      <c r="YS130" s="19"/>
      <c r="YT130" s="19"/>
      <c r="YU130" s="19"/>
      <c r="YV130" s="19"/>
      <c r="YW130" s="19"/>
      <c r="YX130" s="19"/>
      <c r="YY130" s="19"/>
      <c r="YZ130" s="19"/>
      <c r="ZA130" s="19"/>
      <c r="ZB130" s="19"/>
      <c r="ZC130" s="19"/>
      <c r="ZD130" s="19"/>
      <c r="ZE130" s="19"/>
      <c r="ZF130" s="19"/>
      <c r="ZG130" s="19"/>
      <c r="ZH130" s="19"/>
      <c r="ZI130" s="19"/>
      <c r="ZJ130" s="19"/>
      <c r="ZK130" s="19"/>
      <c r="ZL130" s="19"/>
      <c r="ZM130" s="19"/>
      <c r="ZN130" s="19"/>
      <c r="ZO130" s="19"/>
      <c r="ZP130" s="19"/>
      <c r="ZQ130" s="19"/>
      <c r="ZR130" s="19"/>
      <c r="ZS130" s="19"/>
      <c r="ZT130" s="19"/>
      <c r="ZU130" s="19"/>
      <c r="ZV130" s="19"/>
      <c r="ZW130" s="19"/>
      <c r="ZX130" s="19"/>
      <c r="ZY130" s="19"/>
      <c r="ZZ130" s="19"/>
      <c r="AAA130" s="19"/>
      <c r="AAB130" s="19"/>
      <c r="AAC130" s="19"/>
      <c r="AAD130" s="19"/>
      <c r="AAE130" s="19"/>
      <c r="AAF130" s="19"/>
      <c r="AAG130" s="19"/>
      <c r="AAH130" s="19"/>
      <c r="AAI130" s="19"/>
      <c r="AAJ130" s="19"/>
      <c r="AAK130" s="19"/>
      <c r="AAL130" s="19"/>
      <c r="AAM130" s="19"/>
      <c r="AAN130" s="19"/>
      <c r="AAO130" s="19"/>
      <c r="AAP130" s="19"/>
      <c r="AAQ130" s="19"/>
      <c r="AAR130" s="19"/>
      <c r="AAS130" s="19"/>
      <c r="AAT130" s="19"/>
      <c r="AAU130" s="19"/>
      <c r="AAV130" s="19"/>
      <c r="AAW130" s="19"/>
      <c r="AAX130" s="19"/>
      <c r="AAY130" s="19"/>
      <c r="AAZ130" s="19"/>
      <c r="ABA130" s="19"/>
      <c r="ABB130" s="19"/>
      <c r="ABC130" s="19"/>
      <c r="ABD130" s="19"/>
      <c r="ABE130" s="19"/>
      <c r="ABF130" s="19"/>
      <c r="ABG130" s="19"/>
      <c r="ABH130" s="19"/>
      <c r="ABI130" s="19"/>
      <c r="ABJ130" s="19"/>
      <c r="ABK130" s="19"/>
      <c r="ABL130" s="19"/>
      <c r="ABM130" s="19"/>
      <c r="ABN130" s="19"/>
      <c r="ABO130" s="19"/>
      <c r="ABP130" s="19"/>
      <c r="ABQ130" s="19"/>
      <c r="ABR130" s="19"/>
      <c r="ABS130" s="19"/>
      <c r="ABT130" s="19"/>
      <c r="ABU130" s="19"/>
      <c r="ABV130" s="19"/>
      <c r="ABW130" s="19"/>
      <c r="ABX130" s="19"/>
      <c r="ABY130" s="19"/>
      <c r="ABZ130" s="19"/>
      <c r="ACA130" s="19"/>
      <c r="ACB130" s="19"/>
      <c r="ACC130" s="19"/>
      <c r="ACD130" s="19"/>
      <c r="ACE130" s="19"/>
      <c r="ACF130" s="19"/>
      <c r="ACG130" s="19"/>
      <c r="ACH130" s="19"/>
      <c r="ACI130" s="19"/>
      <c r="ACJ130" s="19"/>
      <c r="ACK130" s="19"/>
      <c r="ACL130" s="19"/>
      <c r="ACM130" s="19"/>
      <c r="ACN130" s="19"/>
      <c r="ACO130" s="19"/>
      <c r="ACP130" s="19"/>
      <c r="ACQ130" s="19"/>
      <c r="ACR130" s="19"/>
      <c r="ACS130" s="19"/>
      <c r="ACT130" s="19"/>
      <c r="ACU130" s="19"/>
      <c r="ACV130" s="19"/>
      <c r="ACW130" s="19"/>
      <c r="ACX130" s="19"/>
      <c r="ACY130" s="19"/>
      <c r="ACZ130" s="19"/>
      <c r="ADA130" s="19"/>
      <c r="ADB130" s="19"/>
      <c r="ADC130" s="19"/>
      <c r="ADD130" s="19"/>
      <c r="ADE130" s="19"/>
      <c r="ADF130" s="19"/>
      <c r="ADG130" s="19"/>
      <c r="ADH130" s="19"/>
      <c r="ADI130" s="19"/>
      <c r="ADJ130" s="19"/>
      <c r="ADK130" s="19"/>
      <c r="ADL130" s="19"/>
      <c r="ADM130" s="19"/>
      <c r="ADN130" s="19"/>
      <c r="ADO130" s="19"/>
      <c r="ADP130" s="19"/>
      <c r="ADQ130" s="19"/>
      <c r="ADR130" s="19"/>
      <c r="ADS130" s="19"/>
      <c r="ADT130" s="19"/>
      <c r="ADU130" s="19"/>
      <c r="ADV130" s="19"/>
      <c r="ADW130" s="19"/>
      <c r="ADX130" s="19"/>
      <c r="ADY130" s="19"/>
      <c r="ADZ130" s="19"/>
      <c r="AEA130" s="19"/>
      <c r="AEB130" s="19"/>
      <c r="AEC130" s="19"/>
      <c r="AED130" s="19"/>
      <c r="AEE130" s="19"/>
      <c r="AEF130" s="19"/>
      <c r="AEG130" s="19"/>
      <c r="AEH130" s="19"/>
      <c r="AEI130" s="19"/>
      <c r="AEJ130" s="19"/>
      <c r="AEK130" s="19"/>
      <c r="AEL130" s="19"/>
      <c r="AEM130" s="19"/>
      <c r="AEN130" s="19"/>
      <c r="AEO130" s="19"/>
      <c r="AEP130" s="19"/>
      <c r="AEQ130" s="19"/>
      <c r="AER130" s="19"/>
      <c r="AES130" s="19"/>
      <c r="AET130" s="19"/>
      <c r="AEU130" s="19"/>
      <c r="AEV130" s="19"/>
      <c r="AEW130" s="19"/>
      <c r="AEX130" s="19"/>
      <c r="AEY130" s="19"/>
      <c r="AEZ130" s="19"/>
      <c r="AFA130" s="19"/>
      <c r="AFB130" s="19"/>
      <c r="AFC130" s="19"/>
      <c r="AFD130" s="19"/>
      <c r="AFE130" s="19"/>
      <c r="AFF130" s="19"/>
      <c r="AFG130" s="19"/>
      <c r="AFH130" s="19"/>
      <c r="AFI130" s="19"/>
      <c r="AFJ130" s="19"/>
      <c r="AFK130" s="19"/>
      <c r="AFL130" s="19"/>
      <c r="AFM130" s="19"/>
      <c r="AFN130" s="19"/>
      <c r="AFO130" s="19"/>
      <c r="AFP130" s="19"/>
      <c r="AFQ130" s="19"/>
      <c r="AFR130" s="19"/>
      <c r="AFS130" s="19"/>
      <c r="AFT130" s="19"/>
      <c r="AFU130" s="19"/>
      <c r="AFV130" s="19"/>
      <c r="AFW130" s="19"/>
      <c r="AFX130" s="19"/>
      <c r="AFY130" s="19"/>
      <c r="AFZ130" s="19"/>
      <c r="AGA130" s="19"/>
      <c r="AGB130" s="19"/>
      <c r="AGC130" s="19"/>
      <c r="AGD130" s="19"/>
      <c r="AGE130" s="19"/>
      <c r="AGF130" s="19"/>
      <c r="AGG130" s="19"/>
      <c r="AGH130" s="19"/>
      <c r="AGI130" s="19"/>
      <c r="AGJ130" s="19"/>
      <c r="AGK130" s="19"/>
      <c r="AGL130" s="19"/>
      <c r="AGM130" s="19"/>
      <c r="AGN130" s="19"/>
      <c r="AGO130" s="19"/>
      <c r="AGP130" s="19"/>
      <c r="AGQ130" s="19"/>
      <c r="AGR130" s="19"/>
      <c r="AGS130" s="19"/>
      <c r="AGT130" s="19"/>
      <c r="AGU130" s="19"/>
      <c r="AGV130" s="19"/>
      <c r="AGW130" s="19"/>
      <c r="AGX130" s="19"/>
      <c r="AGY130" s="19"/>
      <c r="AGZ130" s="19"/>
      <c r="AHA130" s="19"/>
      <c r="AHB130" s="19"/>
      <c r="AHC130" s="19"/>
      <c r="AHD130" s="19"/>
      <c r="AHE130" s="19"/>
      <c r="AHF130" s="19"/>
      <c r="AHG130" s="19"/>
      <c r="AHH130" s="19"/>
      <c r="AHI130" s="19"/>
      <c r="AHJ130" s="19"/>
      <c r="AHK130" s="19"/>
      <c r="AHL130" s="19"/>
      <c r="AHM130" s="19"/>
      <c r="AHN130" s="19"/>
      <c r="AHO130" s="19"/>
      <c r="AHP130" s="19"/>
      <c r="AHQ130" s="19"/>
      <c r="AHR130" s="19"/>
      <c r="AHS130" s="19"/>
      <c r="AHT130" s="19"/>
      <c r="AHU130" s="19"/>
      <c r="AHV130" s="19"/>
      <c r="AHW130" s="19"/>
      <c r="AHX130" s="19"/>
      <c r="AHY130" s="19"/>
      <c r="AHZ130" s="19"/>
      <c r="AIA130" s="19"/>
      <c r="AIB130" s="19"/>
      <c r="AIC130" s="19"/>
      <c r="AID130" s="19"/>
      <c r="AIE130" s="19"/>
      <c r="AIF130" s="19"/>
      <c r="AIG130" s="19"/>
      <c r="AIH130" s="19"/>
      <c r="AII130" s="19"/>
      <c r="AIJ130" s="19"/>
      <c r="AIK130" s="19"/>
      <c r="AIL130" s="19"/>
      <c r="AIM130" s="19"/>
      <c r="AIN130" s="19"/>
      <c r="AIO130" s="19"/>
      <c r="AIP130" s="19"/>
      <c r="AIQ130" s="19"/>
      <c r="AIR130" s="19"/>
      <c r="AIS130" s="19"/>
      <c r="AIT130" s="19"/>
      <c r="AIU130" s="19"/>
      <c r="AIV130" s="19"/>
      <c r="AIW130" s="19"/>
      <c r="AIX130" s="19"/>
      <c r="AIY130" s="19"/>
      <c r="AIZ130" s="19"/>
      <c r="AJA130" s="19"/>
      <c r="AJB130" s="19"/>
      <c r="AJC130" s="19"/>
      <c r="AJD130" s="19"/>
      <c r="AJE130" s="19"/>
      <c r="AJF130" s="19"/>
      <c r="AJG130" s="19"/>
      <c r="AJH130" s="19"/>
      <c r="AJI130" s="19"/>
      <c r="AJJ130" s="19"/>
      <c r="AJK130" s="19"/>
      <c r="AJL130" s="19"/>
      <c r="AJM130" s="19"/>
      <c r="AJN130" s="19"/>
      <c r="AJO130" s="19"/>
      <c r="AJP130" s="19"/>
      <c r="AJQ130" s="19"/>
      <c r="AJR130" s="19"/>
      <c r="AJS130" s="19"/>
      <c r="AJT130" s="19"/>
      <c r="AJU130" s="19"/>
      <c r="AJV130" s="19"/>
      <c r="AJW130" s="19"/>
      <c r="AJX130" s="19"/>
      <c r="AJY130" s="19"/>
      <c r="AJZ130" s="19"/>
      <c r="AKA130" s="19"/>
      <c r="AKB130" s="19"/>
      <c r="AKC130" s="19"/>
      <c r="AKD130" s="19"/>
      <c r="AKE130" s="19"/>
      <c r="AKF130" s="19"/>
      <c r="AKG130" s="19"/>
      <c r="AKH130" s="19"/>
      <c r="AKI130" s="19"/>
      <c r="AKJ130" s="19"/>
      <c r="AKK130" s="19"/>
      <c r="AKL130" s="19"/>
      <c r="AKM130" s="19"/>
      <c r="AKN130" s="19"/>
      <c r="AKO130" s="19"/>
      <c r="AKP130" s="19"/>
      <c r="AKQ130" s="19"/>
      <c r="AKR130" s="19"/>
      <c r="AKS130" s="19"/>
      <c r="AKT130" s="19"/>
      <c r="AKU130" s="19"/>
      <c r="AKV130" s="19"/>
      <c r="AKW130" s="19"/>
      <c r="AKX130" s="19"/>
      <c r="AKY130" s="19"/>
      <c r="AKZ130" s="19"/>
      <c r="ALA130" s="19"/>
      <c r="ALB130" s="19"/>
      <c r="ALC130" s="19"/>
      <c r="ALD130" s="19"/>
      <c r="ALE130" s="19"/>
      <c r="ALF130" s="19"/>
      <c r="ALG130" s="19"/>
      <c r="ALH130" s="19"/>
      <c r="ALI130" s="19"/>
      <c r="ALJ130" s="19"/>
      <c r="ALK130" s="19"/>
      <c r="ALL130" s="19"/>
      <c r="ALM130" s="19"/>
      <c r="ALN130" s="19"/>
      <c r="ALO130" s="19"/>
      <c r="ALP130" s="19"/>
      <c r="ALQ130" s="19"/>
      <c r="ALR130" s="19"/>
      <c r="ALS130" s="19"/>
      <c r="ALT130" s="19"/>
      <c r="ALU130" s="19"/>
      <c r="ALV130" s="19"/>
      <c r="ALW130" s="19"/>
      <c r="ALX130" s="19"/>
      <c r="ALY130" s="19"/>
      <c r="ALZ130" s="19"/>
      <c r="AMA130" s="19"/>
      <c r="AMB130" s="19"/>
      <c r="AMC130" s="19"/>
      <c r="AMD130" s="19"/>
      <c r="AME130" s="19"/>
      <c r="AMF130" s="19"/>
      <c r="AMG130" s="19"/>
      <c r="AMH130" s="19"/>
      <c r="AMI130" s="19"/>
      <c r="AMJ130" s="19"/>
      <c r="AMK130" s="19"/>
    </row>
    <row r="131" spans="1:1025" ht="51" x14ac:dyDescent="0.2">
      <c r="A131" s="34" t="s">
        <v>179</v>
      </c>
      <c r="B131" s="35" t="s">
        <v>223</v>
      </c>
      <c r="C131" s="25" t="s">
        <v>224</v>
      </c>
      <c r="D131" s="25" t="s">
        <v>112</v>
      </c>
      <c r="E131" s="23">
        <f t="shared" si="79"/>
        <v>0</v>
      </c>
      <c r="F131" s="23">
        <f t="shared" si="58"/>
        <v>0</v>
      </c>
      <c r="G131" s="23">
        <f t="shared" si="59"/>
        <v>0</v>
      </c>
      <c r="H131" s="23">
        <f t="shared" si="60"/>
        <v>0</v>
      </c>
      <c r="I131" s="23">
        <f t="shared" si="61"/>
        <v>0</v>
      </c>
      <c r="J131" s="23">
        <f t="shared" si="62"/>
        <v>0</v>
      </c>
      <c r="K131" s="23">
        <f t="shared" si="63"/>
        <v>0</v>
      </c>
      <c r="L131" s="23">
        <f t="shared" si="64"/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3">
        <v>0</v>
      </c>
      <c r="AD131" s="23">
        <v>0</v>
      </c>
      <c r="AE131" s="23">
        <v>0</v>
      </c>
      <c r="AF131" s="23">
        <v>0</v>
      </c>
      <c r="AG131" s="23">
        <v>0</v>
      </c>
      <c r="AH131" s="23">
        <v>0</v>
      </c>
      <c r="AI131" s="23">
        <v>0</v>
      </c>
      <c r="AJ131" s="23">
        <v>0</v>
      </c>
      <c r="AK131" s="23">
        <v>0</v>
      </c>
      <c r="AL131" s="23">
        <v>0</v>
      </c>
      <c r="AM131" s="23">
        <v>0</v>
      </c>
      <c r="AN131" s="23">
        <v>0</v>
      </c>
      <c r="AO131" s="23">
        <v>0</v>
      </c>
      <c r="AP131" s="23">
        <v>0</v>
      </c>
      <c r="AQ131" s="23">
        <v>0</v>
      </c>
      <c r="AR131" s="23">
        <v>0</v>
      </c>
      <c r="AS131" s="23">
        <f t="shared" si="80"/>
        <v>0</v>
      </c>
      <c r="AT131" s="23">
        <f t="shared" si="65"/>
        <v>0</v>
      </c>
      <c r="AU131" s="23">
        <f t="shared" si="66"/>
        <v>0</v>
      </c>
      <c r="AV131" s="23">
        <f t="shared" si="67"/>
        <v>0</v>
      </c>
      <c r="AW131" s="23">
        <f t="shared" si="68"/>
        <v>0</v>
      </c>
      <c r="AX131" s="23">
        <f t="shared" si="69"/>
        <v>0</v>
      </c>
      <c r="AY131" s="23">
        <f t="shared" si="70"/>
        <v>0</v>
      </c>
      <c r="AZ131" s="23">
        <f t="shared" si="71"/>
        <v>0</v>
      </c>
      <c r="BA131" s="23">
        <v>0</v>
      </c>
      <c r="BB131" s="23">
        <v>0</v>
      </c>
      <c r="BC131" s="23">
        <v>0</v>
      </c>
      <c r="BD131" s="23">
        <v>0</v>
      </c>
      <c r="BE131" s="23">
        <v>0</v>
      </c>
      <c r="BF131" s="23">
        <v>0</v>
      </c>
      <c r="BG131" s="23">
        <v>0</v>
      </c>
      <c r="BH131" s="23">
        <v>0</v>
      </c>
      <c r="BI131" s="23">
        <v>0</v>
      </c>
      <c r="BJ131" s="23">
        <v>0</v>
      </c>
      <c r="BK131" s="23">
        <v>0</v>
      </c>
      <c r="BL131" s="23">
        <v>0</v>
      </c>
      <c r="BM131" s="23">
        <v>0</v>
      </c>
      <c r="BN131" s="23">
        <v>0</v>
      </c>
      <c r="BO131" s="23">
        <v>0</v>
      </c>
      <c r="BP131" s="23">
        <v>0</v>
      </c>
      <c r="BQ131" s="23">
        <v>0</v>
      </c>
      <c r="BR131" s="23">
        <v>0</v>
      </c>
      <c r="BS131" s="23">
        <v>0</v>
      </c>
      <c r="BT131" s="23">
        <v>0</v>
      </c>
      <c r="BU131" s="23">
        <v>0</v>
      </c>
      <c r="BV131" s="23">
        <v>0</v>
      </c>
      <c r="BW131" s="23">
        <v>0</v>
      </c>
      <c r="BX131" s="23">
        <v>0</v>
      </c>
      <c r="BY131" s="23">
        <v>0</v>
      </c>
      <c r="BZ131" s="23">
        <v>0</v>
      </c>
      <c r="CA131" s="23">
        <v>0</v>
      </c>
      <c r="CB131" s="23">
        <v>0</v>
      </c>
      <c r="CC131" s="23">
        <v>0</v>
      </c>
      <c r="CD131" s="23">
        <v>0</v>
      </c>
      <c r="CE131" s="23">
        <v>0</v>
      </c>
      <c r="CF131" s="23">
        <v>0</v>
      </c>
      <c r="CG131" s="23">
        <f t="shared" si="81"/>
        <v>0</v>
      </c>
      <c r="CH131" s="23">
        <f t="shared" si="72"/>
        <v>0</v>
      </c>
      <c r="CI131" s="23">
        <f t="shared" si="73"/>
        <v>0</v>
      </c>
      <c r="CJ131" s="23">
        <f t="shared" si="74"/>
        <v>0</v>
      </c>
      <c r="CK131" s="23">
        <f t="shared" si="75"/>
        <v>0</v>
      </c>
      <c r="CL131" s="23">
        <f t="shared" si="76"/>
        <v>0</v>
      </c>
      <c r="CM131" s="23">
        <f t="shared" si="77"/>
        <v>0</v>
      </c>
      <c r="CN131" s="23">
        <f t="shared" si="78"/>
        <v>0</v>
      </c>
      <c r="CO131" s="23" t="s">
        <v>112</v>
      </c>
    </row>
    <row r="132" spans="1:1025" ht="25.5" x14ac:dyDescent="0.2">
      <c r="A132" s="34" t="s">
        <v>179</v>
      </c>
      <c r="B132" s="35" t="s">
        <v>336</v>
      </c>
      <c r="C132" s="25" t="s">
        <v>337</v>
      </c>
      <c r="D132" s="25" t="s">
        <v>112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3">
        <v>0</v>
      </c>
      <c r="AF132" s="23">
        <v>0</v>
      </c>
      <c r="AG132" s="23">
        <v>0</v>
      </c>
      <c r="AH132" s="23">
        <v>0</v>
      </c>
      <c r="AI132" s="23">
        <v>0</v>
      </c>
      <c r="AJ132" s="23">
        <v>0</v>
      </c>
      <c r="AK132" s="23">
        <v>0</v>
      </c>
      <c r="AL132" s="23">
        <v>0</v>
      </c>
      <c r="AM132" s="23">
        <v>0</v>
      </c>
      <c r="AN132" s="23">
        <v>0</v>
      </c>
      <c r="AO132" s="23">
        <v>0</v>
      </c>
      <c r="AP132" s="23">
        <v>0</v>
      </c>
      <c r="AQ132" s="23">
        <v>0</v>
      </c>
      <c r="AR132" s="23">
        <v>0</v>
      </c>
      <c r="AS132" s="23">
        <v>0</v>
      </c>
      <c r="AT132" s="23">
        <v>0</v>
      </c>
      <c r="AU132" s="23">
        <v>0</v>
      </c>
      <c r="AV132" s="23">
        <v>0</v>
      </c>
      <c r="AW132" s="23">
        <v>0</v>
      </c>
      <c r="AX132" s="23">
        <v>0</v>
      </c>
      <c r="AY132" s="23">
        <v>0</v>
      </c>
      <c r="AZ132" s="23">
        <v>0</v>
      </c>
      <c r="BA132" s="23">
        <v>0</v>
      </c>
      <c r="BB132" s="23">
        <v>0</v>
      </c>
      <c r="BC132" s="23">
        <v>0</v>
      </c>
      <c r="BD132" s="23">
        <v>0</v>
      </c>
      <c r="BE132" s="23">
        <v>0</v>
      </c>
      <c r="BF132" s="23">
        <v>0</v>
      </c>
      <c r="BG132" s="23">
        <v>0</v>
      </c>
      <c r="BH132" s="23">
        <v>0</v>
      </c>
      <c r="BI132" s="23">
        <v>0</v>
      </c>
      <c r="BJ132" s="23">
        <v>0</v>
      </c>
      <c r="BK132" s="23">
        <v>0</v>
      </c>
      <c r="BL132" s="23">
        <v>0</v>
      </c>
      <c r="BM132" s="23">
        <v>0</v>
      </c>
      <c r="BN132" s="23">
        <v>0</v>
      </c>
      <c r="BO132" s="23">
        <v>0</v>
      </c>
      <c r="BP132" s="23">
        <v>0</v>
      </c>
      <c r="BQ132" s="23">
        <v>0</v>
      </c>
      <c r="BR132" s="23">
        <v>0</v>
      </c>
      <c r="BS132" s="23">
        <v>0</v>
      </c>
      <c r="BT132" s="23">
        <v>0</v>
      </c>
      <c r="BU132" s="23">
        <v>0</v>
      </c>
      <c r="BV132" s="23">
        <v>0</v>
      </c>
      <c r="BW132" s="23">
        <v>0</v>
      </c>
      <c r="BX132" s="23">
        <v>0</v>
      </c>
      <c r="BY132" s="23">
        <v>0</v>
      </c>
      <c r="BZ132" s="23">
        <v>0</v>
      </c>
      <c r="CA132" s="23">
        <v>0</v>
      </c>
      <c r="CB132" s="23">
        <v>0</v>
      </c>
      <c r="CC132" s="23">
        <v>0</v>
      </c>
      <c r="CD132" s="23">
        <v>0</v>
      </c>
      <c r="CE132" s="23">
        <v>0</v>
      </c>
      <c r="CF132" s="23">
        <v>0</v>
      </c>
      <c r="CG132" s="23">
        <v>0</v>
      </c>
      <c r="CH132" s="23">
        <v>0</v>
      </c>
      <c r="CI132" s="23">
        <v>0</v>
      </c>
      <c r="CJ132" s="23">
        <v>0</v>
      </c>
      <c r="CK132" s="23">
        <v>0</v>
      </c>
      <c r="CL132" s="23">
        <v>0</v>
      </c>
      <c r="CM132" s="23">
        <v>0</v>
      </c>
      <c r="CN132" s="23">
        <v>0</v>
      </c>
      <c r="CO132" s="23" t="s">
        <v>112</v>
      </c>
    </row>
    <row r="133" spans="1:1025" ht="25.5" x14ac:dyDescent="0.2">
      <c r="A133" s="34" t="s">
        <v>179</v>
      </c>
      <c r="B133" s="35" t="s">
        <v>338</v>
      </c>
      <c r="C133" s="25" t="s">
        <v>339</v>
      </c>
      <c r="D133" s="25" t="s">
        <v>112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3">
        <v>0</v>
      </c>
      <c r="AF133" s="23">
        <v>0</v>
      </c>
      <c r="AG133" s="23">
        <v>0</v>
      </c>
      <c r="AH133" s="23">
        <v>0</v>
      </c>
      <c r="AI133" s="23">
        <v>0</v>
      </c>
      <c r="AJ133" s="23">
        <v>0</v>
      </c>
      <c r="AK133" s="23">
        <v>0</v>
      </c>
      <c r="AL133" s="23">
        <v>0</v>
      </c>
      <c r="AM133" s="23">
        <v>0</v>
      </c>
      <c r="AN133" s="23">
        <v>0</v>
      </c>
      <c r="AO133" s="23">
        <v>0</v>
      </c>
      <c r="AP133" s="23">
        <v>0</v>
      </c>
      <c r="AQ133" s="23">
        <v>0</v>
      </c>
      <c r="AR133" s="23">
        <v>0</v>
      </c>
      <c r="AS133" s="23">
        <v>0</v>
      </c>
      <c r="AT133" s="23">
        <v>0</v>
      </c>
      <c r="AU133" s="23">
        <v>0</v>
      </c>
      <c r="AV133" s="23">
        <v>0</v>
      </c>
      <c r="AW133" s="23">
        <v>0</v>
      </c>
      <c r="AX133" s="23">
        <v>0</v>
      </c>
      <c r="AY133" s="23">
        <v>0</v>
      </c>
      <c r="AZ133" s="23">
        <v>0</v>
      </c>
      <c r="BA133" s="23">
        <v>0</v>
      </c>
      <c r="BB133" s="23">
        <v>0</v>
      </c>
      <c r="BC133" s="23">
        <v>0</v>
      </c>
      <c r="BD133" s="23">
        <v>0</v>
      </c>
      <c r="BE133" s="23">
        <v>0</v>
      </c>
      <c r="BF133" s="23">
        <v>0</v>
      </c>
      <c r="BG133" s="23">
        <v>0</v>
      </c>
      <c r="BH133" s="23">
        <v>0</v>
      </c>
      <c r="BI133" s="23">
        <v>0</v>
      </c>
      <c r="BJ133" s="23">
        <v>0</v>
      </c>
      <c r="BK133" s="23">
        <v>0</v>
      </c>
      <c r="BL133" s="23">
        <v>0</v>
      </c>
      <c r="BM133" s="23">
        <v>0</v>
      </c>
      <c r="BN133" s="23">
        <v>0</v>
      </c>
      <c r="BO133" s="23">
        <v>0</v>
      </c>
      <c r="BP133" s="23">
        <v>0</v>
      </c>
      <c r="BQ133" s="23">
        <v>0</v>
      </c>
      <c r="BR133" s="23">
        <v>0</v>
      </c>
      <c r="BS133" s="23">
        <v>0</v>
      </c>
      <c r="BT133" s="23">
        <v>0</v>
      </c>
      <c r="BU133" s="23">
        <v>0</v>
      </c>
      <c r="BV133" s="23">
        <v>0</v>
      </c>
      <c r="BW133" s="23">
        <v>0</v>
      </c>
      <c r="BX133" s="23">
        <v>0</v>
      </c>
      <c r="BY133" s="23">
        <v>0</v>
      </c>
      <c r="BZ133" s="23">
        <v>0</v>
      </c>
      <c r="CA133" s="23">
        <v>0</v>
      </c>
      <c r="CB133" s="23">
        <v>0</v>
      </c>
      <c r="CC133" s="23">
        <v>0</v>
      </c>
      <c r="CD133" s="23">
        <v>0</v>
      </c>
      <c r="CE133" s="23">
        <v>0</v>
      </c>
      <c r="CF133" s="23">
        <v>0</v>
      </c>
      <c r="CG133" s="23">
        <v>0</v>
      </c>
      <c r="CH133" s="23">
        <v>0</v>
      </c>
      <c r="CI133" s="23">
        <v>0</v>
      </c>
      <c r="CJ133" s="23">
        <v>0</v>
      </c>
      <c r="CK133" s="23">
        <v>0</v>
      </c>
      <c r="CL133" s="23">
        <v>0</v>
      </c>
      <c r="CM133" s="23">
        <v>0</v>
      </c>
      <c r="CN133" s="23">
        <v>0</v>
      </c>
      <c r="CO133" s="23" t="s">
        <v>112</v>
      </c>
    </row>
    <row r="134" spans="1:1025" ht="25.5" x14ac:dyDescent="0.2">
      <c r="A134" s="34" t="s">
        <v>179</v>
      </c>
      <c r="B134" s="35" t="s">
        <v>340</v>
      </c>
      <c r="C134" s="25" t="s">
        <v>341</v>
      </c>
      <c r="D134" s="25" t="s">
        <v>112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23">
        <v>0</v>
      </c>
      <c r="AF134" s="23">
        <v>0</v>
      </c>
      <c r="AG134" s="23">
        <v>0</v>
      </c>
      <c r="AH134" s="23">
        <v>0</v>
      </c>
      <c r="AI134" s="23">
        <v>0</v>
      </c>
      <c r="AJ134" s="23">
        <v>0</v>
      </c>
      <c r="AK134" s="23">
        <v>0</v>
      </c>
      <c r="AL134" s="23">
        <v>0</v>
      </c>
      <c r="AM134" s="23">
        <v>0</v>
      </c>
      <c r="AN134" s="23">
        <v>0</v>
      </c>
      <c r="AO134" s="23">
        <v>0</v>
      </c>
      <c r="AP134" s="23">
        <v>0</v>
      </c>
      <c r="AQ134" s="23">
        <v>0</v>
      </c>
      <c r="AR134" s="23">
        <v>0</v>
      </c>
      <c r="AS134" s="23">
        <v>0</v>
      </c>
      <c r="AT134" s="23">
        <v>0</v>
      </c>
      <c r="AU134" s="23">
        <v>0</v>
      </c>
      <c r="AV134" s="23">
        <v>0</v>
      </c>
      <c r="AW134" s="23">
        <v>0</v>
      </c>
      <c r="AX134" s="23">
        <v>0</v>
      </c>
      <c r="AY134" s="23">
        <v>0</v>
      </c>
      <c r="AZ134" s="23">
        <v>0</v>
      </c>
      <c r="BA134" s="23">
        <v>0</v>
      </c>
      <c r="BB134" s="23">
        <v>0</v>
      </c>
      <c r="BC134" s="23">
        <v>0</v>
      </c>
      <c r="BD134" s="23">
        <v>0</v>
      </c>
      <c r="BE134" s="23">
        <v>0</v>
      </c>
      <c r="BF134" s="23">
        <v>0</v>
      </c>
      <c r="BG134" s="23">
        <v>0</v>
      </c>
      <c r="BH134" s="23">
        <v>0</v>
      </c>
      <c r="BI134" s="23">
        <v>0</v>
      </c>
      <c r="BJ134" s="23">
        <v>0</v>
      </c>
      <c r="BK134" s="23">
        <v>0</v>
      </c>
      <c r="BL134" s="23">
        <v>0</v>
      </c>
      <c r="BM134" s="23">
        <v>0</v>
      </c>
      <c r="BN134" s="23">
        <v>0</v>
      </c>
      <c r="BO134" s="23">
        <v>0</v>
      </c>
      <c r="BP134" s="23">
        <v>0</v>
      </c>
      <c r="BQ134" s="23">
        <v>0</v>
      </c>
      <c r="BR134" s="23">
        <v>0</v>
      </c>
      <c r="BS134" s="23">
        <v>0</v>
      </c>
      <c r="BT134" s="23">
        <v>0</v>
      </c>
      <c r="BU134" s="23">
        <v>0</v>
      </c>
      <c r="BV134" s="23">
        <v>0</v>
      </c>
      <c r="BW134" s="23">
        <v>0</v>
      </c>
      <c r="BX134" s="23">
        <v>0</v>
      </c>
      <c r="BY134" s="23">
        <v>0</v>
      </c>
      <c r="BZ134" s="23">
        <v>0</v>
      </c>
      <c r="CA134" s="23">
        <v>0</v>
      </c>
      <c r="CB134" s="23">
        <v>0</v>
      </c>
      <c r="CC134" s="23">
        <v>0</v>
      </c>
      <c r="CD134" s="23">
        <v>0</v>
      </c>
      <c r="CE134" s="23">
        <v>0</v>
      </c>
      <c r="CF134" s="23">
        <v>0</v>
      </c>
      <c r="CG134" s="23">
        <v>0</v>
      </c>
      <c r="CH134" s="23">
        <v>0</v>
      </c>
      <c r="CI134" s="23">
        <v>0</v>
      </c>
      <c r="CJ134" s="23">
        <v>0</v>
      </c>
      <c r="CK134" s="23">
        <v>0</v>
      </c>
      <c r="CL134" s="23">
        <v>0</v>
      </c>
      <c r="CM134" s="23">
        <v>0</v>
      </c>
      <c r="CN134" s="23">
        <v>0</v>
      </c>
      <c r="CO134" s="23" t="s">
        <v>112</v>
      </c>
    </row>
    <row r="135" spans="1:1025" ht="38.25" x14ac:dyDescent="0.2">
      <c r="A135" s="34" t="s">
        <v>179</v>
      </c>
      <c r="B135" s="35" t="s">
        <v>342</v>
      </c>
      <c r="C135" s="25" t="s">
        <v>343</v>
      </c>
      <c r="D135" s="25" t="s">
        <v>112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23">
        <v>0</v>
      </c>
      <c r="AF135" s="23">
        <v>0</v>
      </c>
      <c r="AG135" s="23">
        <v>0</v>
      </c>
      <c r="AH135" s="23">
        <v>0</v>
      </c>
      <c r="AI135" s="23">
        <v>0</v>
      </c>
      <c r="AJ135" s="23">
        <v>0</v>
      </c>
      <c r="AK135" s="23">
        <v>0</v>
      </c>
      <c r="AL135" s="23">
        <v>0</v>
      </c>
      <c r="AM135" s="23">
        <v>0</v>
      </c>
      <c r="AN135" s="23">
        <v>0</v>
      </c>
      <c r="AO135" s="23">
        <v>0</v>
      </c>
      <c r="AP135" s="23">
        <v>0</v>
      </c>
      <c r="AQ135" s="23">
        <v>0</v>
      </c>
      <c r="AR135" s="23">
        <v>0</v>
      </c>
      <c r="AS135" s="23">
        <v>0</v>
      </c>
      <c r="AT135" s="23">
        <v>0</v>
      </c>
      <c r="AU135" s="23">
        <v>0</v>
      </c>
      <c r="AV135" s="23">
        <v>0</v>
      </c>
      <c r="AW135" s="23">
        <v>0</v>
      </c>
      <c r="AX135" s="23">
        <v>0</v>
      </c>
      <c r="AY135" s="23">
        <v>0</v>
      </c>
      <c r="AZ135" s="23">
        <v>0</v>
      </c>
      <c r="BA135" s="23">
        <v>0</v>
      </c>
      <c r="BB135" s="23">
        <v>0</v>
      </c>
      <c r="BC135" s="23">
        <v>0</v>
      </c>
      <c r="BD135" s="23">
        <v>0</v>
      </c>
      <c r="BE135" s="23">
        <v>0</v>
      </c>
      <c r="BF135" s="23">
        <v>0</v>
      </c>
      <c r="BG135" s="23">
        <v>0</v>
      </c>
      <c r="BH135" s="23">
        <v>0</v>
      </c>
      <c r="BI135" s="23">
        <v>0</v>
      </c>
      <c r="BJ135" s="23">
        <v>0</v>
      </c>
      <c r="BK135" s="23">
        <v>0</v>
      </c>
      <c r="BL135" s="23">
        <v>0</v>
      </c>
      <c r="BM135" s="23">
        <v>0</v>
      </c>
      <c r="BN135" s="23">
        <v>0</v>
      </c>
      <c r="BO135" s="23">
        <v>0</v>
      </c>
      <c r="BP135" s="23">
        <v>0</v>
      </c>
      <c r="BQ135" s="23">
        <v>0</v>
      </c>
      <c r="BR135" s="23">
        <v>0</v>
      </c>
      <c r="BS135" s="23">
        <v>0</v>
      </c>
      <c r="BT135" s="23">
        <v>0</v>
      </c>
      <c r="BU135" s="23">
        <v>0</v>
      </c>
      <c r="BV135" s="23">
        <v>0</v>
      </c>
      <c r="BW135" s="23">
        <v>0</v>
      </c>
      <c r="BX135" s="23">
        <v>0</v>
      </c>
      <c r="BY135" s="23">
        <v>0</v>
      </c>
      <c r="BZ135" s="23">
        <v>0</v>
      </c>
      <c r="CA135" s="23">
        <v>0</v>
      </c>
      <c r="CB135" s="23">
        <v>0</v>
      </c>
      <c r="CC135" s="23">
        <v>0</v>
      </c>
      <c r="CD135" s="23">
        <v>0</v>
      </c>
      <c r="CE135" s="23">
        <v>0</v>
      </c>
      <c r="CF135" s="23">
        <v>0</v>
      </c>
      <c r="CG135" s="23">
        <v>0</v>
      </c>
      <c r="CH135" s="23">
        <v>0</v>
      </c>
      <c r="CI135" s="23">
        <v>0</v>
      </c>
      <c r="CJ135" s="23">
        <v>0</v>
      </c>
      <c r="CK135" s="23">
        <v>0</v>
      </c>
      <c r="CL135" s="23">
        <v>0</v>
      </c>
      <c r="CM135" s="23">
        <v>0</v>
      </c>
      <c r="CN135" s="23">
        <v>0</v>
      </c>
      <c r="CO135" s="23" t="s">
        <v>112</v>
      </c>
    </row>
    <row r="136" spans="1:1025" ht="25.5" x14ac:dyDescent="0.2">
      <c r="A136" s="34" t="s">
        <v>179</v>
      </c>
      <c r="B136" s="35" t="s">
        <v>344</v>
      </c>
      <c r="C136" s="25" t="s">
        <v>345</v>
      </c>
      <c r="D136" s="25" t="s">
        <v>112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3">
        <v>0</v>
      </c>
      <c r="AF136" s="23">
        <v>0</v>
      </c>
      <c r="AG136" s="23">
        <v>0</v>
      </c>
      <c r="AH136" s="23">
        <v>0</v>
      </c>
      <c r="AI136" s="23">
        <v>0</v>
      </c>
      <c r="AJ136" s="23">
        <v>0</v>
      </c>
      <c r="AK136" s="23">
        <v>0</v>
      </c>
      <c r="AL136" s="23">
        <v>0</v>
      </c>
      <c r="AM136" s="23">
        <v>0</v>
      </c>
      <c r="AN136" s="23">
        <v>0</v>
      </c>
      <c r="AO136" s="23">
        <v>0</v>
      </c>
      <c r="AP136" s="23">
        <v>0</v>
      </c>
      <c r="AQ136" s="23">
        <v>0</v>
      </c>
      <c r="AR136" s="23">
        <v>0</v>
      </c>
      <c r="AS136" s="23">
        <v>0</v>
      </c>
      <c r="AT136" s="23">
        <v>0</v>
      </c>
      <c r="AU136" s="23">
        <v>0</v>
      </c>
      <c r="AV136" s="23">
        <v>0</v>
      </c>
      <c r="AW136" s="23">
        <v>0</v>
      </c>
      <c r="AX136" s="23">
        <v>0</v>
      </c>
      <c r="AY136" s="23">
        <v>0</v>
      </c>
      <c r="AZ136" s="23">
        <v>0</v>
      </c>
      <c r="BA136" s="23">
        <v>0</v>
      </c>
      <c r="BB136" s="23">
        <v>0</v>
      </c>
      <c r="BC136" s="23">
        <v>0</v>
      </c>
      <c r="BD136" s="23">
        <v>0</v>
      </c>
      <c r="BE136" s="23">
        <v>0</v>
      </c>
      <c r="BF136" s="23">
        <v>0</v>
      </c>
      <c r="BG136" s="23">
        <v>0</v>
      </c>
      <c r="BH136" s="23">
        <v>0</v>
      </c>
      <c r="BI136" s="23">
        <v>0</v>
      </c>
      <c r="BJ136" s="23">
        <v>0</v>
      </c>
      <c r="BK136" s="23">
        <v>0</v>
      </c>
      <c r="BL136" s="23">
        <v>0</v>
      </c>
      <c r="BM136" s="23">
        <v>0</v>
      </c>
      <c r="BN136" s="23">
        <v>0</v>
      </c>
      <c r="BO136" s="23">
        <v>0</v>
      </c>
      <c r="BP136" s="23">
        <v>0</v>
      </c>
      <c r="BQ136" s="23">
        <v>0</v>
      </c>
      <c r="BR136" s="23">
        <v>0</v>
      </c>
      <c r="BS136" s="23">
        <v>0</v>
      </c>
      <c r="BT136" s="23">
        <v>0</v>
      </c>
      <c r="BU136" s="23">
        <v>0</v>
      </c>
      <c r="BV136" s="23">
        <v>0</v>
      </c>
      <c r="BW136" s="23">
        <v>0</v>
      </c>
      <c r="BX136" s="23">
        <v>0</v>
      </c>
      <c r="BY136" s="23">
        <v>0</v>
      </c>
      <c r="BZ136" s="23">
        <v>0</v>
      </c>
      <c r="CA136" s="23">
        <v>0</v>
      </c>
      <c r="CB136" s="23">
        <v>0</v>
      </c>
      <c r="CC136" s="23">
        <v>0</v>
      </c>
      <c r="CD136" s="23">
        <v>0</v>
      </c>
      <c r="CE136" s="23">
        <v>0</v>
      </c>
      <c r="CF136" s="23">
        <v>0</v>
      </c>
      <c r="CG136" s="23">
        <v>0</v>
      </c>
      <c r="CH136" s="23">
        <v>0</v>
      </c>
      <c r="CI136" s="23">
        <v>0</v>
      </c>
      <c r="CJ136" s="23">
        <v>0</v>
      </c>
      <c r="CK136" s="23">
        <v>0</v>
      </c>
      <c r="CL136" s="23">
        <v>0</v>
      </c>
      <c r="CM136" s="23">
        <v>0</v>
      </c>
      <c r="CN136" s="23">
        <v>0</v>
      </c>
      <c r="CO136" s="23" t="s">
        <v>112</v>
      </c>
    </row>
    <row r="137" spans="1:1025" ht="25.5" x14ac:dyDescent="0.2">
      <c r="A137" s="34" t="s">
        <v>179</v>
      </c>
      <c r="B137" s="35" t="s">
        <v>346</v>
      </c>
      <c r="C137" s="25" t="s">
        <v>347</v>
      </c>
      <c r="D137" s="25" t="s">
        <v>112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3">
        <v>0</v>
      </c>
      <c r="AF137" s="23">
        <v>0</v>
      </c>
      <c r="AG137" s="23">
        <v>0</v>
      </c>
      <c r="AH137" s="23">
        <v>0</v>
      </c>
      <c r="AI137" s="23">
        <v>0</v>
      </c>
      <c r="AJ137" s="23">
        <v>0</v>
      </c>
      <c r="AK137" s="23">
        <v>0</v>
      </c>
      <c r="AL137" s="23">
        <v>0</v>
      </c>
      <c r="AM137" s="23">
        <v>0</v>
      </c>
      <c r="AN137" s="23">
        <v>0</v>
      </c>
      <c r="AO137" s="23">
        <v>0</v>
      </c>
      <c r="AP137" s="23">
        <v>0</v>
      </c>
      <c r="AQ137" s="23">
        <v>0</v>
      </c>
      <c r="AR137" s="23">
        <v>0</v>
      </c>
      <c r="AS137" s="23">
        <v>0</v>
      </c>
      <c r="AT137" s="23">
        <v>0</v>
      </c>
      <c r="AU137" s="23">
        <v>0</v>
      </c>
      <c r="AV137" s="23">
        <v>0</v>
      </c>
      <c r="AW137" s="23">
        <v>0</v>
      </c>
      <c r="AX137" s="23">
        <v>0</v>
      </c>
      <c r="AY137" s="23">
        <v>0</v>
      </c>
      <c r="AZ137" s="23">
        <v>0</v>
      </c>
      <c r="BA137" s="23">
        <v>0</v>
      </c>
      <c r="BB137" s="23">
        <v>0</v>
      </c>
      <c r="BC137" s="23">
        <v>0</v>
      </c>
      <c r="BD137" s="23">
        <v>0</v>
      </c>
      <c r="BE137" s="23">
        <v>0</v>
      </c>
      <c r="BF137" s="23">
        <v>0</v>
      </c>
      <c r="BG137" s="23">
        <v>0</v>
      </c>
      <c r="BH137" s="23">
        <v>0</v>
      </c>
      <c r="BI137" s="23">
        <v>0</v>
      </c>
      <c r="BJ137" s="23">
        <v>0</v>
      </c>
      <c r="BK137" s="23">
        <v>0</v>
      </c>
      <c r="BL137" s="23">
        <v>0</v>
      </c>
      <c r="BM137" s="23">
        <v>0</v>
      </c>
      <c r="BN137" s="23">
        <v>0</v>
      </c>
      <c r="BO137" s="23">
        <v>0</v>
      </c>
      <c r="BP137" s="23">
        <v>0</v>
      </c>
      <c r="BQ137" s="23">
        <v>0</v>
      </c>
      <c r="BR137" s="23">
        <v>0</v>
      </c>
      <c r="BS137" s="23">
        <v>0</v>
      </c>
      <c r="BT137" s="23">
        <v>0</v>
      </c>
      <c r="BU137" s="23">
        <v>0</v>
      </c>
      <c r="BV137" s="23">
        <v>0</v>
      </c>
      <c r="BW137" s="23">
        <v>0</v>
      </c>
      <c r="BX137" s="23">
        <v>0</v>
      </c>
      <c r="BY137" s="23">
        <v>0</v>
      </c>
      <c r="BZ137" s="23">
        <v>0</v>
      </c>
      <c r="CA137" s="23">
        <v>0</v>
      </c>
      <c r="CB137" s="23">
        <v>0</v>
      </c>
      <c r="CC137" s="23">
        <v>0</v>
      </c>
      <c r="CD137" s="23">
        <v>0</v>
      </c>
      <c r="CE137" s="23">
        <v>0</v>
      </c>
      <c r="CF137" s="23">
        <v>0</v>
      </c>
      <c r="CG137" s="23">
        <v>0</v>
      </c>
      <c r="CH137" s="23">
        <v>0</v>
      </c>
      <c r="CI137" s="23">
        <v>0</v>
      </c>
      <c r="CJ137" s="23">
        <v>0</v>
      </c>
      <c r="CK137" s="23">
        <v>0</v>
      </c>
      <c r="CL137" s="23">
        <v>0</v>
      </c>
      <c r="CM137" s="23">
        <v>0</v>
      </c>
      <c r="CN137" s="23">
        <v>0</v>
      </c>
      <c r="CO137" s="23" t="s">
        <v>112</v>
      </c>
    </row>
    <row r="138" spans="1:1025" ht="25.5" x14ac:dyDescent="0.2">
      <c r="A138" s="34" t="s">
        <v>179</v>
      </c>
      <c r="B138" s="35" t="s">
        <v>348</v>
      </c>
      <c r="C138" s="25" t="s">
        <v>349</v>
      </c>
      <c r="D138" s="25" t="s">
        <v>112</v>
      </c>
      <c r="E138" s="23">
        <f t="shared" si="79"/>
        <v>0</v>
      </c>
      <c r="F138" s="23">
        <f t="shared" si="58"/>
        <v>0</v>
      </c>
      <c r="G138" s="23">
        <f t="shared" si="59"/>
        <v>0</v>
      </c>
      <c r="H138" s="23">
        <f t="shared" si="60"/>
        <v>0</v>
      </c>
      <c r="I138" s="23">
        <f t="shared" si="61"/>
        <v>0</v>
      </c>
      <c r="J138" s="23">
        <f t="shared" si="62"/>
        <v>0</v>
      </c>
      <c r="K138" s="23">
        <f t="shared" si="63"/>
        <v>0</v>
      </c>
      <c r="L138" s="23">
        <f t="shared" si="64"/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3">
        <v>0</v>
      </c>
      <c r="AF138" s="23">
        <v>0</v>
      </c>
      <c r="AG138" s="23">
        <v>0</v>
      </c>
      <c r="AH138" s="23">
        <v>0</v>
      </c>
      <c r="AI138" s="23">
        <v>0</v>
      </c>
      <c r="AJ138" s="23">
        <v>0</v>
      </c>
      <c r="AK138" s="23">
        <v>0</v>
      </c>
      <c r="AL138" s="23">
        <v>0</v>
      </c>
      <c r="AM138" s="23">
        <v>0</v>
      </c>
      <c r="AN138" s="23">
        <v>0</v>
      </c>
      <c r="AO138" s="23">
        <v>0</v>
      </c>
      <c r="AP138" s="23">
        <v>0</v>
      </c>
      <c r="AQ138" s="23">
        <v>0</v>
      </c>
      <c r="AR138" s="23">
        <v>0</v>
      </c>
      <c r="AS138" s="23">
        <f t="shared" si="80"/>
        <v>0</v>
      </c>
      <c r="AT138" s="23">
        <f t="shared" si="65"/>
        <v>0</v>
      </c>
      <c r="AU138" s="23">
        <f t="shared" si="66"/>
        <v>0</v>
      </c>
      <c r="AV138" s="23">
        <f t="shared" si="67"/>
        <v>0</v>
      </c>
      <c r="AW138" s="23">
        <f t="shared" si="68"/>
        <v>0</v>
      </c>
      <c r="AX138" s="23">
        <f t="shared" si="69"/>
        <v>0</v>
      </c>
      <c r="AY138" s="23">
        <f t="shared" si="70"/>
        <v>0</v>
      </c>
      <c r="AZ138" s="23">
        <f t="shared" si="71"/>
        <v>0</v>
      </c>
      <c r="BA138" s="23">
        <v>0</v>
      </c>
      <c r="BB138" s="23">
        <v>0</v>
      </c>
      <c r="BC138" s="23">
        <v>0</v>
      </c>
      <c r="BD138" s="23">
        <v>0</v>
      </c>
      <c r="BE138" s="23">
        <v>0</v>
      </c>
      <c r="BF138" s="23">
        <v>0</v>
      </c>
      <c r="BG138" s="23">
        <v>0</v>
      </c>
      <c r="BH138" s="23">
        <v>0</v>
      </c>
      <c r="BI138" s="23">
        <v>0</v>
      </c>
      <c r="BJ138" s="23">
        <v>0</v>
      </c>
      <c r="BK138" s="23">
        <v>0</v>
      </c>
      <c r="BL138" s="23">
        <v>0</v>
      </c>
      <c r="BM138" s="23">
        <v>0</v>
      </c>
      <c r="BN138" s="23">
        <v>0</v>
      </c>
      <c r="BO138" s="23">
        <v>0</v>
      </c>
      <c r="BP138" s="23">
        <v>0</v>
      </c>
      <c r="BQ138" s="23">
        <v>0</v>
      </c>
      <c r="BR138" s="23">
        <v>0</v>
      </c>
      <c r="BS138" s="23">
        <v>0</v>
      </c>
      <c r="BT138" s="23">
        <v>0</v>
      </c>
      <c r="BU138" s="23">
        <v>0</v>
      </c>
      <c r="BV138" s="23">
        <v>0</v>
      </c>
      <c r="BW138" s="23">
        <v>0</v>
      </c>
      <c r="BX138" s="23">
        <v>0</v>
      </c>
      <c r="BY138" s="23">
        <v>0</v>
      </c>
      <c r="BZ138" s="23">
        <v>0</v>
      </c>
      <c r="CA138" s="23">
        <v>0</v>
      </c>
      <c r="CB138" s="23">
        <v>0</v>
      </c>
      <c r="CC138" s="23">
        <v>0</v>
      </c>
      <c r="CD138" s="23">
        <v>0</v>
      </c>
      <c r="CE138" s="23">
        <v>0</v>
      </c>
      <c r="CF138" s="23">
        <v>0</v>
      </c>
      <c r="CG138" s="23">
        <f t="shared" si="81"/>
        <v>0</v>
      </c>
      <c r="CH138" s="23">
        <f t="shared" si="72"/>
        <v>0</v>
      </c>
      <c r="CI138" s="23">
        <f t="shared" si="73"/>
        <v>0</v>
      </c>
      <c r="CJ138" s="23">
        <f t="shared" si="74"/>
        <v>0</v>
      </c>
      <c r="CK138" s="23">
        <f t="shared" si="75"/>
        <v>0</v>
      </c>
      <c r="CL138" s="23">
        <f t="shared" si="76"/>
        <v>0</v>
      </c>
      <c r="CM138" s="23">
        <f t="shared" si="77"/>
        <v>0</v>
      </c>
      <c r="CN138" s="23">
        <f t="shared" si="78"/>
        <v>0</v>
      </c>
      <c r="CO138" s="23" t="s">
        <v>112</v>
      </c>
    </row>
    <row r="139" spans="1:1025" s="20" customFormat="1" ht="15.75" x14ac:dyDescent="0.25">
      <c r="A139" s="31" t="s">
        <v>180</v>
      </c>
      <c r="B139" s="32" t="s">
        <v>163</v>
      </c>
      <c r="C139" s="32" t="s">
        <v>111</v>
      </c>
      <c r="D139" s="32" t="s">
        <v>112</v>
      </c>
      <c r="E139" s="22">
        <f t="shared" si="79"/>
        <v>0</v>
      </c>
      <c r="F139" s="22">
        <f t="shared" si="58"/>
        <v>0</v>
      </c>
      <c r="G139" s="22">
        <f t="shared" si="59"/>
        <v>0</v>
      </c>
      <c r="H139" s="22">
        <f t="shared" si="60"/>
        <v>0</v>
      </c>
      <c r="I139" s="22">
        <f t="shared" si="61"/>
        <v>0</v>
      </c>
      <c r="J139" s="22">
        <f t="shared" si="62"/>
        <v>0</v>
      </c>
      <c r="K139" s="22">
        <f t="shared" si="63"/>
        <v>0</v>
      </c>
      <c r="L139" s="22">
        <f t="shared" si="64"/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f t="shared" si="80"/>
        <v>0</v>
      </c>
      <c r="AT139" s="22">
        <f t="shared" si="65"/>
        <v>0</v>
      </c>
      <c r="AU139" s="22">
        <f t="shared" si="66"/>
        <v>0</v>
      </c>
      <c r="AV139" s="22">
        <f t="shared" si="67"/>
        <v>0</v>
      </c>
      <c r="AW139" s="22">
        <f t="shared" si="68"/>
        <v>0</v>
      </c>
      <c r="AX139" s="22">
        <f t="shared" si="69"/>
        <v>0</v>
      </c>
      <c r="AY139" s="22">
        <f t="shared" si="70"/>
        <v>0</v>
      </c>
      <c r="AZ139" s="22">
        <f t="shared" si="71"/>
        <v>0</v>
      </c>
      <c r="BA139" s="22">
        <v>0</v>
      </c>
      <c r="BB139" s="22">
        <v>0</v>
      </c>
      <c r="BC139" s="22">
        <v>0</v>
      </c>
      <c r="BD139" s="22">
        <v>0</v>
      </c>
      <c r="BE139" s="22">
        <v>0</v>
      </c>
      <c r="BF139" s="22">
        <v>0</v>
      </c>
      <c r="BG139" s="22">
        <v>0</v>
      </c>
      <c r="BH139" s="22">
        <v>0</v>
      </c>
      <c r="BI139" s="22">
        <v>0</v>
      </c>
      <c r="BJ139" s="22">
        <v>0</v>
      </c>
      <c r="BK139" s="22">
        <v>0</v>
      </c>
      <c r="BL139" s="22">
        <v>0</v>
      </c>
      <c r="BM139" s="22">
        <v>0</v>
      </c>
      <c r="BN139" s="22">
        <v>0</v>
      </c>
      <c r="BO139" s="22">
        <v>0</v>
      </c>
      <c r="BP139" s="22">
        <v>0</v>
      </c>
      <c r="BQ139" s="22">
        <v>0</v>
      </c>
      <c r="BR139" s="22">
        <v>0</v>
      </c>
      <c r="BS139" s="22">
        <v>0</v>
      </c>
      <c r="BT139" s="22">
        <v>0</v>
      </c>
      <c r="BU139" s="22">
        <v>0</v>
      </c>
      <c r="BV139" s="22">
        <v>0</v>
      </c>
      <c r="BW139" s="22">
        <v>0</v>
      </c>
      <c r="BX139" s="22">
        <v>0</v>
      </c>
      <c r="BY139" s="22">
        <v>0</v>
      </c>
      <c r="BZ139" s="22">
        <v>0</v>
      </c>
      <c r="CA139" s="22">
        <v>0</v>
      </c>
      <c r="CB139" s="22">
        <v>0</v>
      </c>
      <c r="CC139" s="22">
        <v>0</v>
      </c>
      <c r="CD139" s="22">
        <v>0</v>
      </c>
      <c r="CE139" s="22">
        <v>0</v>
      </c>
      <c r="CF139" s="22">
        <v>0</v>
      </c>
      <c r="CG139" s="22">
        <f t="shared" si="81"/>
        <v>0</v>
      </c>
      <c r="CH139" s="22">
        <f t="shared" si="72"/>
        <v>0</v>
      </c>
      <c r="CI139" s="22">
        <f t="shared" si="73"/>
        <v>0</v>
      </c>
      <c r="CJ139" s="22">
        <f t="shared" si="74"/>
        <v>0</v>
      </c>
      <c r="CK139" s="22">
        <f t="shared" si="75"/>
        <v>0</v>
      </c>
      <c r="CL139" s="22">
        <f t="shared" si="76"/>
        <v>0</v>
      </c>
      <c r="CM139" s="22">
        <f t="shared" si="77"/>
        <v>0</v>
      </c>
      <c r="CN139" s="22">
        <f t="shared" si="78"/>
        <v>0</v>
      </c>
      <c r="CO139" s="22" t="s">
        <v>112</v>
      </c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  <c r="FB139" s="19"/>
      <c r="FC139" s="19"/>
      <c r="FD139" s="19"/>
      <c r="FE139" s="19"/>
      <c r="FF139" s="19"/>
      <c r="FG139" s="19"/>
      <c r="FH139" s="19"/>
      <c r="FI139" s="19"/>
      <c r="FJ139" s="19"/>
      <c r="FK139" s="19"/>
      <c r="FL139" s="19"/>
      <c r="FM139" s="19"/>
      <c r="FN139" s="19"/>
      <c r="FO139" s="19"/>
      <c r="FP139" s="19"/>
      <c r="FQ139" s="19"/>
      <c r="FR139" s="19"/>
      <c r="FS139" s="19"/>
      <c r="FT139" s="19"/>
      <c r="FU139" s="19"/>
      <c r="FV139" s="19"/>
      <c r="FW139" s="19"/>
      <c r="FX139" s="19"/>
      <c r="FY139" s="19"/>
      <c r="FZ139" s="19"/>
      <c r="GA139" s="19"/>
      <c r="GB139" s="19"/>
      <c r="GC139" s="19"/>
      <c r="GD139" s="19"/>
      <c r="GE139" s="19"/>
      <c r="GF139" s="19"/>
      <c r="GG139" s="19"/>
      <c r="GH139" s="19"/>
      <c r="GI139" s="19"/>
      <c r="GJ139" s="19"/>
      <c r="GK139" s="19"/>
      <c r="GL139" s="19"/>
      <c r="GM139" s="19"/>
      <c r="GN139" s="19"/>
      <c r="GO139" s="19"/>
      <c r="GP139" s="19"/>
      <c r="GQ139" s="19"/>
      <c r="GR139" s="19"/>
      <c r="GS139" s="19"/>
      <c r="GT139" s="19"/>
      <c r="GU139" s="19"/>
      <c r="GV139" s="19"/>
      <c r="GW139" s="19"/>
      <c r="GX139" s="19"/>
      <c r="GY139" s="19"/>
      <c r="GZ139" s="19"/>
      <c r="HA139" s="19"/>
      <c r="HB139" s="19"/>
      <c r="HC139" s="19"/>
      <c r="HD139" s="19"/>
      <c r="HE139" s="19"/>
      <c r="HF139" s="19"/>
      <c r="HG139" s="19"/>
      <c r="HH139" s="19"/>
      <c r="HI139" s="19"/>
      <c r="HJ139" s="19"/>
      <c r="HK139" s="19"/>
      <c r="HL139" s="19"/>
      <c r="HM139" s="19"/>
      <c r="HN139" s="19"/>
      <c r="HO139" s="19"/>
      <c r="HP139" s="19"/>
      <c r="HQ139" s="19"/>
      <c r="HR139" s="19"/>
      <c r="HS139" s="19"/>
      <c r="HT139" s="19"/>
      <c r="HU139" s="19"/>
      <c r="HV139" s="19"/>
      <c r="HW139" s="19"/>
      <c r="HX139" s="19"/>
      <c r="HY139" s="19"/>
      <c r="HZ139" s="19"/>
      <c r="IA139" s="19"/>
      <c r="IB139" s="19"/>
      <c r="IC139" s="19"/>
      <c r="ID139" s="19"/>
      <c r="IE139" s="19"/>
      <c r="IF139" s="19"/>
      <c r="IG139" s="19"/>
      <c r="IH139" s="19"/>
      <c r="II139" s="19"/>
      <c r="IJ139" s="19"/>
      <c r="IK139" s="19"/>
      <c r="IL139" s="19"/>
      <c r="IM139" s="19"/>
      <c r="IN139" s="19"/>
      <c r="IO139" s="19"/>
      <c r="IP139" s="19"/>
      <c r="IQ139" s="19"/>
      <c r="IR139" s="19"/>
      <c r="IS139" s="19"/>
      <c r="IT139" s="19"/>
      <c r="IU139" s="19"/>
      <c r="IV139" s="19"/>
      <c r="IW139" s="19"/>
      <c r="IX139" s="19"/>
      <c r="IY139" s="19"/>
      <c r="IZ139" s="19"/>
      <c r="JA139" s="19"/>
      <c r="JB139" s="19"/>
      <c r="JC139" s="19"/>
      <c r="JD139" s="19"/>
      <c r="JE139" s="19"/>
      <c r="JF139" s="19"/>
      <c r="JG139" s="19"/>
      <c r="JH139" s="19"/>
      <c r="JI139" s="19"/>
      <c r="JJ139" s="19"/>
      <c r="JK139" s="19"/>
      <c r="JL139" s="19"/>
      <c r="JM139" s="19"/>
      <c r="JN139" s="19"/>
      <c r="JO139" s="19"/>
      <c r="JP139" s="19"/>
      <c r="JQ139" s="19"/>
      <c r="JR139" s="19"/>
      <c r="JS139" s="19"/>
      <c r="JT139" s="19"/>
      <c r="JU139" s="19"/>
      <c r="JV139" s="19"/>
      <c r="JW139" s="19"/>
      <c r="JX139" s="19"/>
      <c r="JY139" s="19"/>
      <c r="JZ139" s="19"/>
      <c r="KA139" s="19"/>
      <c r="KB139" s="19"/>
      <c r="KC139" s="19"/>
      <c r="KD139" s="19"/>
      <c r="KE139" s="19"/>
      <c r="KF139" s="19"/>
      <c r="KG139" s="19"/>
      <c r="KH139" s="19"/>
      <c r="KI139" s="19"/>
      <c r="KJ139" s="19"/>
      <c r="KK139" s="19"/>
      <c r="KL139" s="19"/>
      <c r="KM139" s="19"/>
      <c r="KN139" s="19"/>
      <c r="KO139" s="19"/>
      <c r="KP139" s="19"/>
      <c r="KQ139" s="19"/>
      <c r="KR139" s="19"/>
      <c r="KS139" s="19"/>
      <c r="KT139" s="19"/>
      <c r="KU139" s="19"/>
      <c r="KV139" s="19"/>
      <c r="KW139" s="19"/>
      <c r="KX139" s="19"/>
      <c r="KY139" s="19"/>
      <c r="KZ139" s="19"/>
      <c r="LA139" s="19"/>
      <c r="LB139" s="19"/>
      <c r="LC139" s="19"/>
      <c r="LD139" s="19"/>
      <c r="LE139" s="19"/>
      <c r="LF139" s="19"/>
      <c r="LG139" s="19"/>
      <c r="LH139" s="19"/>
      <c r="LI139" s="19"/>
      <c r="LJ139" s="19"/>
      <c r="LK139" s="19"/>
      <c r="LL139" s="19"/>
      <c r="LM139" s="19"/>
      <c r="LN139" s="19"/>
      <c r="LO139" s="19"/>
      <c r="LP139" s="19"/>
      <c r="LQ139" s="19"/>
      <c r="LR139" s="19"/>
      <c r="LS139" s="19"/>
      <c r="LT139" s="19"/>
      <c r="LU139" s="19"/>
      <c r="LV139" s="19"/>
      <c r="LW139" s="19"/>
      <c r="LX139" s="19"/>
      <c r="LY139" s="19"/>
      <c r="LZ139" s="19"/>
      <c r="MA139" s="19"/>
      <c r="MB139" s="19"/>
      <c r="MC139" s="19"/>
      <c r="MD139" s="19"/>
      <c r="ME139" s="19"/>
      <c r="MF139" s="19"/>
      <c r="MG139" s="19"/>
      <c r="MH139" s="19"/>
      <c r="MI139" s="19"/>
      <c r="MJ139" s="19"/>
      <c r="MK139" s="19"/>
      <c r="ML139" s="19"/>
      <c r="MM139" s="19"/>
      <c r="MN139" s="19"/>
      <c r="MO139" s="19"/>
      <c r="MP139" s="19"/>
      <c r="MQ139" s="19"/>
      <c r="MR139" s="19"/>
      <c r="MS139" s="19"/>
      <c r="MT139" s="19"/>
      <c r="MU139" s="19"/>
      <c r="MV139" s="19"/>
      <c r="MW139" s="19"/>
      <c r="MX139" s="19"/>
      <c r="MY139" s="19"/>
      <c r="MZ139" s="19"/>
      <c r="NA139" s="19"/>
      <c r="NB139" s="19"/>
      <c r="NC139" s="19"/>
      <c r="ND139" s="19"/>
      <c r="NE139" s="19"/>
      <c r="NF139" s="19"/>
      <c r="NG139" s="19"/>
      <c r="NH139" s="19"/>
      <c r="NI139" s="19"/>
      <c r="NJ139" s="19"/>
      <c r="NK139" s="19"/>
      <c r="NL139" s="19"/>
      <c r="NM139" s="19"/>
      <c r="NN139" s="19"/>
      <c r="NO139" s="19"/>
      <c r="NP139" s="19"/>
      <c r="NQ139" s="19"/>
      <c r="NR139" s="19"/>
      <c r="NS139" s="19"/>
      <c r="NT139" s="19"/>
      <c r="NU139" s="19"/>
      <c r="NV139" s="19"/>
      <c r="NW139" s="19"/>
      <c r="NX139" s="19"/>
      <c r="NY139" s="19"/>
      <c r="NZ139" s="19"/>
      <c r="OA139" s="19"/>
      <c r="OB139" s="19"/>
      <c r="OC139" s="19"/>
      <c r="OD139" s="19"/>
      <c r="OE139" s="19"/>
      <c r="OF139" s="19"/>
      <c r="OG139" s="19"/>
      <c r="OH139" s="19"/>
      <c r="OI139" s="19"/>
      <c r="OJ139" s="19"/>
      <c r="OK139" s="19"/>
      <c r="OL139" s="19"/>
      <c r="OM139" s="19"/>
      <c r="ON139" s="19"/>
      <c r="OO139" s="19"/>
      <c r="OP139" s="19"/>
      <c r="OQ139" s="19"/>
      <c r="OR139" s="19"/>
      <c r="OS139" s="19"/>
      <c r="OT139" s="19"/>
      <c r="OU139" s="19"/>
      <c r="OV139" s="19"/>
      <c r="OW139" s="19"/>
      <c r="OX139" s="19"/>
      <c r="OY139" s="19"/>
      <c r="OZ139" s="19"/>
      <c r="PA139" s="19"/>
      <c r="PB139" s="19"/>
      <c r="PC139" s="19"/>
      <c r="PD139" s="19"/>
      <c r="PE139" s="19"/>
      <c r="PF139" s="19"/>
      <c r="PG139" s="19"/>
      <c r="PH139" s="19"/>
      <c r="PI139" s="19"/>
      <c r="PJ139" s="19"/>
      <c r="PK139" s="19"/>
      <c r="PL139" s="19"/>
      <c r="PM139" s="19"/>
      <c r="PN139" s="19"/>
      <c r="PO139" s="19"/>
      <c r="PP139" s="19"/>
      <c r="PQ139" s="19"/>
      <c r="PR139" s="19"/>
      <c r="PS139" s="19"/>
      <c r="PT139" s="19"/>
      <c r="PU139" s="19"/>
      <c r="PV139" s="19"/>
      <c r="PW139" s="19"/>
      <c r="PX139" s="19"/>
      <c r="PY139" s="19"/>
      <c r="PZ139" s="19"/>
      <c r="QA139" s="19"/>
      <c r="QB139" s="19"/>
      <c r="QC139" s="19"/>
      <c r="QD139" s="19"/>
      <c r="QE139" s="19"/>
      <c r="QF139" s="19"/>
      <c r="QG139" s="19"/>
      <c r="QH139" s="19"/>
      <c r="QI139" s="19"/>
      <c r="QJ139" s="19"/>
      <c r="QK139" s="19"/>
      <c r="QL139" s="19"/>
      <c r="QM139" s="19"/>
      <c r="QN139" s="19"/>
      <c r="QO139" s="19"/>
      <c r="QP139" s="19"/>
      <c r="QQ139" s="19"/>
      <c r="QR139" s="19"/>
      <c r="QS139" s="19"/>
      <c r="QT139" s="19"/>
      <c r="QU139" s="19"/>
      <c r="QV139" s="19"/>
      <c r="QW139" s="19"/>
      <c r="QX139" s="19"/>
      <c r="QY139" s="19"/>
      <c r="QZ139" s="19"/>
      <c r="RA139" s="19"/>
      <c r="RB139" s="19"/>
      <c r="RC139" s="19"/>
      <c r="RD139" s="19"/>
      <c r="RE139" s="19"/>
      <c r="RF139" s="19"/>
      <c r="RG139" s="19"/>
      <c r="RH139" s="19"/>
      <c r="RI139" s="19"/>
      <c r="RJ139" s="19"/>
      <c r="RK139" s="19"/>
      <c r="RL139" s="19"/>
      <c r="RM139" s="19"/>
      <c r="RN139" s="19"/>
      <c r="RO139" s="19"/>
      <c r="RP139" s="19"/>
      <c r="RQ139" s="19"/>
      <c r="RR139" s="19"/>
      <c r="RS139" s="19"/>
      <c r="RT139" s="19"/>
      <c r="RU139" s="19"/>
      <c r="RV139" s="19"/>
      <c r="RW139" s="19"/>
      <c r="RX139" s="19"/>
      <c r="RY139" s="19"/>
      <c r="RZ139" s="19"/>
      <c r="SA139" s="19"/>
      <c r="SB139" s="19"/>
      <c r="SC139" s="19"/>
      <c r="SD139" s="19"/>
      <c r="SE139" s="19"/>
      <c r="SF139" s="19"/>
      <c r="SG139" s="19"/>
      <c r="SH139" s="19"/>
      <c r="SI139" s="19"/>
      <c r="SJ139" s="19"/>
      <c r="SK139" s="19"/>
      <c r="SL139" s="19"/>
      <c r="SM139" s="19"/>
      <c r="SN139" s="19"/>
      <c r="SO139" s="19"/>
      <c r="SP139" s="19"/>
      <c r="SQ139" s="19"/>
      <c r="SR139" s="19"/>
      <c r="SS139" s="19"/>
      <c r="ST139" s="19"/>
      <c r="SU139" s="19"/>
      <c r="SV139" s="19"/>
      <c r="SW139" s="19"/>
      <c r="SX139" s="19"/>
      <c r="SY139" s="19"/>
      <c r="SZ139" s="19"/>
      <c r="TA139" s="19"/>
      <c r="TB139" s="19"/>
      <c r="TC139" s="19"/>
      <c r="TD139" s="19"/>
      <c r="TE139" s="19"/>
      <c r="TF139" s="19"/>
      <c r="TG139" s="19"/>
      <c r="TH139" s="19"/>
      <c r="TI139" s="19"/>
      <c r="TJ139" s="19"/>
      <c r="TK139" s="19"/>
      <c r="TL139" s="19"/>
      <c r="TM139" s="19"/>
      <c r="TN139" s="19"/>
      <c r="TO139" s="19"/>
      <c r="TP139" s="19"/>
      <c r="TQ139" s="19"/>
      <c r="TR139" s="19"/>
      <c r="TS139" s="19"/>
      <c r="TT139" s="19"/>
      <c r="TU139" s="19"/>
      <c r="TV139" s="19"/>
      <c r="TW139" s="19"/>
      <c r="TX139" s="19"/>
      <c r="TY139" s="19"/>
      <c r="TZ139" s="19"/>
      <c r="UA139" s="19"/>
      <c r="UB139" s="19"/>
      <c r="UC139" s="19"/>
      <c r="UD139" s="19"/>
      <c r="UE139" s="19"/>
      <c r="UF139" s="19"/>
      <c r="UG139" s="19"/>
      <c r="UH139" s="19"/>
      <c r="UI139" s="19"/>
      <c r="UJ139" s="19"/>
      <c r="UK139" s="19"/>
      <c r="UL139" s="19"/>
      <c r="UM139" s="19"/>
      <c r="UN139" s="19"/>
      <c r="UO139" s="19"/>
      <c r="UP139" s="19"/>
      <c r="UQ139" s="19"/>
      <c r="UR139" s="19"/>
      <c r="US139" s="19"/>
      <c r="UT139" s="19"/>
      <c r="UU139" s="19"/>
      <c r="UV139" s="19"/>
      <c r="UW139" s="19"/>
      <c r="UX139" s="19"/>
      <c r="UY139" s="19"/>
      <c r="UZ139" s="19"/>
      <c r="VA139" s="19"/>
      <c r="VB139" s="19"/>
      <c r="VC139" s="19"/>
      <c r="VD139" s="19"/>
      <c r="VE139" s="19"/>
      <c r="VF139" s="19"/>
      <c r="VG139" s="19"/>
      <c r="VH139" s="19"/>
      <c r="VI139" s="19"/>
      <c r="VJ139" s="19"/>
      <c r="VK139" s="19"/>
      <c r="VL139" s="19"/>
      <c r="VM139" s="19"/>
      <c r="VN139" s="19"/>
      <c r="VO139" s="19"/>
      <c r="VP139" s="19"/>
      <c r="VQ139" s="19"/>
      <c r="VR139" s="19"/>
      <c r="VS139" s="19"/>
      <c r="VT139" s="19"/>
      <c r="VU139" s="19"/>
      <c r="VV139" s="19"/>
      <c r="VW139" s="19"/>
      <c r="VX139" s="19"/>
      <c r="VY139" s="19"/>
      <c r="VZ139" s="19"/>
      <c r="WA139" s="19"/>
      <c r="WB139" s="19"/>
      <c r="WC139" s="19"/>
      <c r="WD139" s="19"/>
      <c r="WE139" s="19"/>
      <c r="WF139" s="19"/>
      <c r="WG139" s="19"/>
      <c r="WH139" s="19"/>
      <c r="WI139" s="19"/>
      <c r="WJ139" s="19"/>
      <c r="WK139" s="19"/>
      <c r="WL139" s="19"/>
      <c r="WM139" s="19"/>
      <c r="WN139" s="19"/>
      <c r="WO139" s="19"/>
      <c r="WP139" s="19"/>
      <c r="WQ139" s="19"/>
      <c r="WR139" s="19"/>
      <c r="WS139" s="19"/>
      <c r="WT139" s="19"/>
      <c r="WU139" s="19"/>
      <c r="WV139" s="19"/>
      <c r="WW139" s="19"/>
      <c r="WX139" s="19"/>
      <c r="WY139" s="19"/>
      <c r="WZ139" s="19"/>
      <c r="XA139" s="19"/>
      <c r="XB139" s="19"/>
      <c r="XC139" s="19"/>
      <c r="XD139" s="19"/>
      <c r="XE139" s="19"/>
      <c r="XF139" s="19"/>
      <c r="XG139" s="19"/>
      <c r="XH139" s="19"/>
      <c r="XI139" s="19"/>
      <c r="XJ139" s="19"/>
      <c r="XK139" s="19"/>
      <c r="XL139" s="19"/>
      <c r="XM139" s="19"/>
      <c r="XN139" s="19"/>
      <c r="XO139" s="19"/>
      <c r="XP139" s="19"/>
      <c r="XQ139" s="19"/>
      <c r="XR139" s="19"/>
      <c r="XS139" s="19"/>
      <c r="XT139" s="19"/>
      <c r="XU139" s="19"/>
      <c r="XV139" s="19"/>
      <c r="XW139" s="19"/>
      <c r="XX139" s="19"/>
      <c r="XY139" s="19"/>
      <c r="XZ139" s="19"/>
      <c r="YA139" s="19"/>
      <c r="YB139" s="19"/>
      <c r="YC139" s="19"/>
      <c r="YD139" s="19"/>
      <c r="YE139" s="19"/>
      <c r="YF139" s="19"/>
      <c r="YG139" s="19"/>
      <c r="YH139" s="19"/>
      <c r="YI139" s="19"/>
      <c r="YJ139" s="19"/>
      <c r="YK139" s="19"/>
      <c r="YL139" s="19"/>
      <c r="YM139" s="19"/>
      <c r="YN139" s="19"/>
      <c r="YO139" s="19"/>
      <c r="YP139" s="19"/>
      <c r="YQ139" s="19"/>
      <c r="YR139" s="19"/>
      <c r="YS139" s="19"/>
      <c r="YT139" s="19"/>
      <c r="YU139" s="19"/>
      <c r="YV139" s="19"/>
      <c r="YW139" s="19"/>
      <c r="YX139" s="19"/>
      <c r="YY139" s="19"/>
      <c r="YZ139" s="19"/>
      <c r="ZA139" s="19"/>
      <c r="ZB139" s="19"/>
      <c r="ZC139" s="19"/>
      <c r="ZD139" s="19"/>
      <c r="ZE139" s="19"/>
      <c r="ZF139" s="19"/>
      <c r="ZG139" s="19"/>
      <c r="ZH139" s="19"/>
      <c r="ZI139" s="19"/>
      <c r="ZJ139" s="19"/>
      <c r="ZK139" s="19"/>
      <c r="ZL139" s="19"/>
      <c r="ZM139" s="19"/>
      <c r="ZN139" s="19"/>
      <c r="ZO139" s="19"/>
      <c r="ZP139" s="19"/>
      <c r="ZQ139" s="19"/>
      <c r="ZR139" s="19"/>
      <c r="ZS139" s="19"/>
      <c r="ZT139" s="19"/>
      <c r="ZU139" s="19"/>
      <c r="ZV139" s="19"/>
      <c r="ZW139" s="19"/>
      <c r="ZX139" s="19"/>
      <c r="ZY139" s="19"/>
      <c r="ZZ139" s="19"/>
      <c r="AAA139" s="19"/>
      <c r="AAB139" s="19"/>
      <c r="AAC139" s="19"/>
      <c r="AAD139" s="19"/>
      <c r="AAE139" s="19"/>
      <c r="AAF139" s="19"/>
      <c r="AAG139" s="19"/>
      <c r="AAH139" s="19"/>
      <c r="AAI139" s="19"/>
      <c r="AAJ139" s="19"/>
      <c r="AAK139" s="19"/>
      <c r="AAL139" s="19"/>
      <c r="AAM139" s="19"/>
      <c r="AAN139" s="19"/>
      <c r="AAO139" s="19"/>
      <c r="AAP139" s="19"/>
      <c r="AAQ139" s="19"/>
      <c r="AAR139" s="19"/>
      <c r="AAS139" s="19"/>
      <c r="AAT139" s="19"/>
      <c r="AAU139" s="19"/>
      <c r="AAV139" s="19"/>
      <c r="AAW139" s="19"/>
      <c r="AAX139" s="19"/>
      <c r="AAY139" s="19"/>
      <c r="AAZ139" s="19"/>
      <c r="ABA139" s="19"/>
      <c r="ABB139" s="19"/>
      <c r="ABC139" s="19"/>
      <c r="ABD139" s="19"/>
      <c r="ABE139" s="19"/>
      <c r="ABF139" s="19"/>
      <c r="ABG139" s="19"/>
      <c r="ABH139" s="19"/>
      <c r="ABI139" s="19"/>
      <c r="ABJ139" s="19"/>
      <c r="ABK139" s="19"/>
      <c r="ABL139" s="19"/>
      <c r="ABM139" s="19"/>
      <c r="ABN139" s="19"/>
      <c r="ABO139" s="19"/>
      <c r="ABP139" s="19"/>
      <c r="ABQ139" s="19"/>
      <c r="ABR139" s="19"/>
      <c r="ABS139" s="19"/>
      <c r="ABT139" s="19"/>
      <c r="ABU139" s="19"/>
      <c r="ABV139" s="19"/>
      <c r="ABW139" s="19"/>
      <c r="ABX139" s="19"/>
      <c r="ABY139" s="19"/>
      <c r="ABZ139" s="19"/>
      <c r="ACA139" s="19"/>
      <c r="ACB139" s="19"/>
      <c r="ACC139" s="19"/>
      <c r="ACD139" s="19"/>
      <c r="ACE139" s="19"/>
      <c r="ACF139" s="19"/>
      <c r="ACG139" s="19"/>
      <c r="ACH139" s="19"/>
      <c r="ACI139" s="19"/>
      <c r="ACJ139" s="19"/>
      <c r="ACK139" s="19"/>
      <c r="ACL139" s="19"/>
      <c r="ACM139" s="19"/>
      <c r="ACN139" s="19"/>
      <c r="ACO139" s="19"/>
      <c r="ACP139" s="19"/>
      <c r="ACQ139" s="19"/>
      <c r="ACR139" s="19"/>
      <c r="ACS139" s="19"/>
      <c r="ACT139" s="19"/>
      <c r="ACU139" s="19"/>
      <c r="ACV139" s="19"/>
      <c r="ACW139" s="19"/>
      <c r="ACX139" s="19"/>
      <c r="ACY139" s="19"/>
      <c r="ACZ139" s="19"/>
      <c r="ADA139" s="19"/>
      <c r="ADB139" s="19"/>
      <c r="ADC139" s="19"/>
      <c r="ADD139" s="19"/>
      <c r="ADE139" s="19"/>
      <c r="ADF139" s="19"/>
      <c r="ADG139" s="19"/>
      <c r="ADH139" s="19"/>
      <c r="ADI139" s="19"/>
      <c r="ADJ139" s="19"/>
      <c r="ADK139" s="19"/>
      <c r="ADL139" s="19"/>
      <c r="ADM139" s="19"/>
      <c r="ADN139" s="19"/>
      <c r="ADO139" s="19"/>
      <c r="ADP139" s="19"/>
      <c r="ADQ139" s="19"/>
      <c r="ADR139" s="19"/>
      <c r="ADS139" s="19"/>
      <c r="ADT139" s="19"/>
      <c r="ADU139" s="19"/>
      <c r="ADV139" s="19"/>
      <c r="ADW139" s="19"/>
      <c r="ADX139" s="19"/>
      <c r="ADY139" s="19"/>
      <c r="ADZ139" s="19"/>
      <c r="AEA139" s="19"/>
      <c r="AEB139" s="19"/>
      <c r="AEC139" s="19"/>
      <c r="AED139" s="19"/>
      <c r="AEE139" s="19"/>
      <c r="AEF139" s="19"/>
      <c r="AEG139" s="19"/>
      <c r="AEH139" s="19"/>
      <c r="AEI139" s="19"/>
      <c r="AEJ139" s="19"/>
      <c r="AEK139" s="19"/>
      <c r="AEL139" s="19"/>
      <c r="AEM139" s="19"/>
      <c r="AEN139" s="19"/>
      <c r="AEO139" s="19"/>
      <c r="AEP139" s="19"/>
      <c r="AEQ139" s="19"/>
      <c r="AER139" s="19"/>
      <c r="AES139" s="19"/>
      <c r="AET139" s="19"/>
      <c r="AEU139" s="19"/>
      <c r="AEV139" s="19"/>
      <c r="AEW139" s="19"/>
      <c r="AEX139" s="19"/>
      <c r="AEY139" s="19"/>
      <c r="AEZ139" s="19"/>
      <c r="AFA139" s="19"/>
      <c r="AFB139" s="19"/>
      <c r="AFC139" s="19"/>
      <c r="AFD139" s="19"/>
      <c r="AFE139" s="19"/>
      <c r="AFF139" s="19"/>
      <c r="AFG139" s="19"/>
      <c r="AFH139" s="19"/>
      <c r="AFI139" s="19"/>
      <c r="AFJ139" s="19"/>
      <c r="AFK139" s="19"/>
      <c r="AFL139" s="19"/>
      <c r="AFM139" s="19"/>
      <c r="AFN139" s="19"/>
      <c r="AFO139" s="19"/>
      <c r="AFP139" s="19"/>
      <c r="AFQ139" s="19"/>
      <c r="AFR139" s="19"/>
      <c r="AFS139" s="19"/>
      <c r="AFT139" s="19"/>
      <c r="AFU139" s="19"/>
      <c r="AFV139" s="19"/>
      <c r="AFW139" s="19"/>
      <c r="AFX139" s="19"/>
      <c r="AFY139" s="19"/>
      <c r="AFZ139" s="19"/>
      <c r="AGA139" s="19"/>
      <c r="AGB139" s="19"/>
      <c r="AGC139" s="19"/>
      <c r="AGD139" s="19"/>
      <c r="AGE139" s="19"/>
      <c r="AGF139" s="19"/>
      <c r="AGG139" s="19"/>
      <c r="AGH139" s="19"/>
      <c r="AGI139" s="19"/>
      <c r="AGJ139" s="19"/>
      <c r="AGK139" s="19"/>
      <c r="AGL139" s="19"/>
      <c r="AGM139" s="19"/>
      <c r="AGN139" s="19"/>
      <c r="AGO139" s="19"/>
      <c r="AGP139" s="19"/>
      <c r="AGQ139" s="19"/>
      <c r="AGR139" s="19"/>
      <c r="AGS139" s="19"/>
      <c r="AGT139" s="19"/>
      <c r="AGU139" s="19"/>
      <c r="AGV139" s="19"/>
      <c r="AGW139" s="19"/>
      <c r="AGX139" s="19"/>
      <c r="AGY139" s="19"/>
      <c r="AGZ139" s="19"/>
      <c r="AHA139" s="19"/>
      <c r="AHB139" s="19"/>
      <c r="AHC139" s="19"/>
      <c r="AHD139" s="19"/>
      <c r="AHE139" s="19"/>
      <c r="AHF139" s="19"/>
      <c r="AHG139" s="19"/>
      <c r="AHH139" s="19"/>
      <c r="AHI139" s="19"/>
      <c r="AHJ139" s="19"/>
      <c r="AHK139" s="19"/>
      <c r="AHL139" s="19"/>
      <c r="AHM139" s="19"/>
      <c r="AHN139" s="19"/>
      <c r="AHO139" s="19"/>
      <c r="AHP139" s="19"/>
      <c r="AHQ139" s="19"/>
      <c r="AHR139" s="19"/>
      <c r="AHS139" s="19"/>
      <c r="AHT139" s="19"/>
      <c r="AHU139" s="19"/>
      <c r="AHV139" s="19"/>
      <c r="AHW139" s="19"/>
      <c r="AHX139" s="19"/>
      <c r="AHY139" s="19"/>
      <c r="AHZ139" s="19"/>
      <c r="AIA139" s="19"/>
      <c r="AIB139" s="19"/>
      <c r="AIC139" s="19"/>
      <c r="AID139" s="19"/>
      <c r="AIE139" s="19"/>
      <c r="AIF139" s="19"/>
      <c r="AIG139" s="19"/>
      <c r="AIH139" s="19"/>
      <c r="AII139" s="19"/>
      <c r="AIJ139" s="19"/>
      <c r="AIK139" s="19"/>
      <c r="AIL139" s="19"/>
      <c r="AIM139" s="19"/>
      <c r="AIN139" s="19"/>
      <c r="AIO139" s="19"/>
      <c r="AIP139" s="19"/>
      <c r="AIQ139" s="19"/>
      <c r="AIR139" s="19"/>
      <c r="AIS139" s="19"/>
      <c r="AIT139" s="19"/>
      <c r="AIU139" s="19"/>
      <c r="AIV139" s="19"/>
      <c r="AIW139" s="19"/>
      <c r="AIX139" s="19"/>
      <c r="AIY139" s="19"/>
      <c r="AIZ139" s="19"/>
      <c r="AJA139" s="19"/>
      <c r="AJB139" s="19"/>
      <c r="AJC139" s="19"/>
      <c r="AJD139" s="19"/>
      <c r="AJE139" s="19"/>
      <c r="AJF139" s="19"/>
      <c r="AJG139" s="19"/>
      <c r="AJH139" s="19"/>
      <c r="AJI139" s="19"/>
      <c r="AJJ139" s="19"/>
      <c r="AJK139" s="19"/>
      <c r="AJL139" s="19"/>
      <c r="AJM139" s="19"/>
      <c r="AJN139" s="19"/>
      <c r="AJO139" s="19"/>
      <c r="AJP139" s="19"/>
      <c r="AJQ139" s="19"/>
      <c r="AJR139" s="19"/>
      <c r="AJS139" s="19"/>
      <c r="AJT139" s="19"/>
      <c r="AJU139" s="19"/>
      <c r="AJV139" s="19"/>
      <c r="AJW139" s="19"/>
      <c r="AJX139" s="19"/>
      <c r="AJY139" s="19"/>
      <c r="AJZ139" s="19"/>
      <c r="AKA139" s="19"/>
      <c r="AKB139" s="19"/>
      <c r="AKC139" s="19"/>
      <c r="AKD139" s="19"/>
      <c r="AKE139" s="19"/>
      <c r="AKF139" s="19"/>
      <c r="AKG139" s="19"/>
      <c r="AKH139" s="19"/>
      <c r="AKI139" s="19"/>
      <c r="AKJ139" s="19"/>
      <c r="AKK139" s="19"/>
      <c r="AKL139" s="19"/>
      <c r="AKM139" s="19"/>
      <c r="AKN139" s="19"/>
      <c r="AKO139" s="19"/>
      <c r="AKP139" s="19"/>
      <c r="AKQ139" s="19"/>
      <c r="AKR139" s="19"/>
      <c r="AKS139" s="19"/>
      <c r="AKT139" s="19"/>
      <c r="AKU139" s="19"/>
      <c r="AKV139" s="19"/>
      <c r="AKW139" s="19"/>
      <c r="AKX139" s="19"/>
      <c r="AKY139" s="19"/>
      <c r="AKZ139" s="19"/>
      <c r="ALA139" s="19"/>
      <c r="ALB139" s="19"/>
      <c r="ALC139" s="19"/>
      <c r="ALD139" s="19"/>
      <c r="ALE139" s="19"/>
      <c r="ALF139" s="19"/>
      <c r="ALG139" s="19"/>
      <c r="ALH139" s="19"/>
      <c r="ALI139" s="19"/>
      <c r="ALJ139" s="19"/>
      <c r="ALK139" s="19"/>
      <c r="ALL139" s="19"/>
      <c r="ALM139" s="19"/>
      <c r="ALN139" s="19"/>
      <c r="ALO139" s="19"/>
      <c r="ALP139" s="19"/>
      <c r="ALQ139" s="19"/>
      <c r="ALR139" s="19"/>
      <c r="ALS139" s="19"/>
      <c r="ALT139" s="19"/>
      <c r="ALU139" s="19"/>
      <c r="ALV139" s="19"/>
      <c r="ALW139" s="19"/>
      <c r="ALX139" s="19"/>
      <c r="ALY139" s="19"/>
      <c r="ALZ139" s="19"/>
      <c r="AMA139" s="19"/>
      <c r="AMB139" s="19"/>
      <c r="AMC139" s="19"/>
      <c r="AMD139" s="19"/>
      <c r="AME139" s="19"/>
      <c r="AMF139" s="19"/>
      <c r="AMG139" s="19"/>
      <c r="AMH139" s="19"/>
      <c r="AMI139" s="19"/>
      <c r="AMJ139" s="19"/>
      <c r="AMK139" s="19"/>
    </row>
    <row r="140" spans="1:1025" s="20" customFormat="1" ht="25.5" x14ac:dyDescent="0.25">
      <c r="A140" s="34" t="s">
        <v>180</v>
      </c>
      <c r="B140" s="35" t="s">
        <v>350</v>
      </c>
      <c r="C140" s="25" t="s">
        <v>351</v>
      </c>
      <c r="D140" s="25" t="s">
        <v>112</v>
      </c>
      <c r="E140" s="23">
        <f t="shared" si="79"/>
        <v>0</v>
      </c>
      <c r="F140" s="23">
        <f t="shared" si="58"/>
        <v>0</v>
      </c>
      <c r="G140" s="23">
        <f t="shared" si="59"/>
        <v>0</v>
      </c>
      <c r="H140" s="23">
        <f t="shared" si="60"/>
        <v>0</v>
      </c>
      <c r="I140" s="23">
        <f t="shared" si="61"/>
        <v>0</v>
      </c>
      <c r="J140" s="23">
        <f t="shared" si="62"/>
        <v>0</v>
      </c>
      <c r="K140" s="23">
        <f t="shared" si="63"/>
        <v>0</v>
      </c>
      <c r="L140" s="23">
        <f t="shared" si="64"/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3">
        <v>0</v>
      </c>
      <c r="AF140" s="23">
        <v>0</v>
      </c>
      <c r="AG140" s="23">
        <v>0</v>
      </c>
      <c r="AH140" s="23">
        <v>0</v>
      </c>
      <c r="AI140" s="23">
        <v>0</v>
      </c>
      <c r="AJ140" s="23">
        <v>0</v>
      </c>
      <c r="AK140" s="23">
        <v>0</v>
      </c>
      <c r="AL140" s="23">
        <v>0</v>
      </c>
      <c r="AM140" s="23">
        <v>0</v>
      </c>
      <c r="AN140" s="23">
        <v>0</v>
      </c>
      <c r="AO140" s="23">
        <v>0</v>
      </c>
      <c r="AP140" s="23">
        <v>0</v>
      </c>
      <c r="AQ140" s="23">
        <v>0</v>
      </c>
      <c r="AR140" s="23">
        <v>0</v>
      </c>
      <c r="AS140" s="23">
        <f t="shared" si="80"/>
        <v>0</v>
      </c>
      <c r="AT140" s="23">
        <f t="shared" si="65"/>
        <v>0</v>
      </c>
      <c r="AU140" s="23">
        <f t="shared" si="66"/>
        <v>0</v>
      </c>
      <c r="AV140" s="23">
        <f t="shared" si="67"/>
        <v>0</v>
      </c>
      <c r="AW140" s="23">
        <f t="shared" si="68"/>
        <v>0</v>
      </c>
      <c r="AX140" s="23">
        <f t="shared" si="69"/>
        <v>0</v>
      </c>
      <c r="AY140" s="23">
        <f t="shared" si="70"/>
        <v>0</v>
      </c>
      <c r="AZ140" s="23">
        <f t="shared" si="71"/>
        <v>0</v>
      </c>
      <c r="BA140" s="23">
        <v>0</v>
      </c>
      <c r="BB140" s="23">
        <v>0</v>
      </c>
      <c r="BC140" s="23">
        <v>0</v>
      </c>
      <c r="BD140" s="23">
        <v>0</v>
      </c>
      <c r="BE140" s="23">
        <v>0</v>
      </c>
      <c r="BF140" s="23">
        <v>0</v>
      </c>
      <c r="BG140" s="23">
        <v>0</v>
      </c>
      <c r="BH140" s="23">
        <v>0</v>
      </c>
      <c r="BI140" s="23">
        <v>0</v>
      </c>
      <c r="BJ140" s="23">
        <v>0</v>
      </c>
      <c r="BK140" s="23">
        <v>0</v>
      </c>
      <c r="BL140" s="23">
        <v>0</v>
      </c>
      <c r="BM140" s="23">
        <v>0</v>
      </c>
      <c r="BN140" s="23">
        <v>0</v>
      </c>
      <c r="BO140" s="23">
        <v>0</v>
      </c>
      <c r="BP140" s="23">
        <v>0</v>
      </c>
      <c r="BQ140" s="23">
        <v>0</v>
      </c>
      <c r="BR140" s="23">
        <v>0</v>
      </c>
      <c r="BS140" s="23">
        <v>0</v>
      </c>
      <c r="BT140" s="23">
        <v>0</v>
      </c>
      <c r="BU140" s="23">
        <v>0</v>
      </c>
      <c r="BV140" s="23">
        <v>0</v>
      </c>
      <c r="BW140" s="23">
        <v>0</v>
      </c>
      <c r="BX140" s="23">
        <v>0</v>
      </c>
      <c r="BY140" s="23">
        <v>0</v>
      </c>
      <c r="BZ140" s="23">
        <v>0</v>
      </c>
      <c r="CA140" s="23">
        <v>0</v>
      </c>
      <c r="CB140" s="23">
        <v>0</v>
      </c>
      <c r="CC140" s="23">
        <v>0</v>
      </c>
      <c r="CD140" s="23">
        <v>0</v>
      </c>
      <c r="CE140" s="23">
        <v>0</v>
      </c>
      <c r="CF140" s="23">
        <v>0</v>
      </c>
      <c r="CG140" s="23">
        <f t="shared" si="81"/>
        <v>0</v>
      </c>
      <c r="CH140" s="23">
        <f t="shared" si="72"/>
        <v>0</v>
      </c>
      <c r="CI140" s="23">
        <f t="shared" si="73"/>
        <v>0</v>
      </c>
      <c r="CJ140" s="23">
        <f t="shared" si="74"/>
        <v>0</v>
      </c>
      <c r="CK140" s="23">
        <f t="shared" si="75"/>
        <v>0</v>
      </c>
      <c r="CL140" s="23">
        <f t="shared" si="76"/>
        <v>0</v>
      </c>
      <c r="CM140" s="23">
        <f t="shared" si="77"/>
        <v>0</v>
      </c>
      <c r="CN140" s="23">
        <f t="shared" si="78"/>
        <v>0</v>
      </c>
      <c r="CO140" s="23" t="s">
        <v>112</v>
      </c>
      <c r="CP140" s="19"/>
      <c r="CQ140" s="19"/>
      <c r="CR140" s="19"/>
      <c r="CS140" s="19"/>
      <c r="CT140" s="19"/>
      <c r="CU140" s="19"/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  <c r="DF140" s="19"/>
      <c r="DG140" s="19"/>
      <c r="DH140" s="19"/>
      <c r="DI140" s="19"/>
      <c r="DJ140" s="19"/>
      <c r="DK140" s="19"/>
      <c r="DL140" s="19"/>
      <c r="DM140" s="19"/>
      <c r="DN140" s="19"/>
      <c r="DO140" s="19"/>
      <c r="DP140" s="19"/>
      <c r="DQ140" s="19"/>
      <c r="DR140" s="19"/>
      <c r="DS140" s="19"/>
      <c r="DT140" s="19"/>
      <c r="DU140" s="19"/>
      <c r="DV140" s="19"/>
      <c r="DW140" s="19"/>
      <c r="DX140" s="19"/>
      <c r="DY140" s="19"/>
      <c r="DZ140" s="19"/>
      <c r="EA140" s="19"/>
      <c r="EB140" s="19"/>
      <c r="EC140" s="19"/>
      <c r="ED140" s="19"/>
      <c r="EE140" s="19"/>
      <c r="EF140" s="19"/>
      <c r="EG140" s="19"/>
      <c r="EH140" s="19"/>
      <c r="EI140" s="19"/>
      <c r="EJ140" s="19"/>
      <c r="EK140" s="19"/>
      <c r="EL140" s="19"/>
      <c r="EM140" s="19"/>
      <c r="EN140" s="19"/>
      <c r="EO140" s="19"/>
      <c r="EP140" s="19"/>
      <c r="EQ140" s="19"/>
      <c r="ER140" s="19"/>
      <c r="ES140" s="19"/>
      <c r="ET140" s="19"/>
      <c r="EU140" s="19"/>
      <c r="EV140" s="19"/>
      <c r="EW140" s="19"/>
      <c r="EX140" s="19"/>
      <c r="EY140" s="19"/>
      <c r="EZ140" s="19"/>
      <c r="FA140" s="19"/>
      <c r="FB140" s="19"/>
      <c r="FC140" s="19"/>
      <c r="FD140" s="19"/>
      <c r="FE140" s="19"/>
      <c r="FF140" s="19"/>
      <c r="FG140" s="19"/>
      <c r="FH140" s="19"/>
      <c r="FI140" s="19"/>
      <c r="FJ140" s="19"/>
      <c r="FK140" s="19"/>
      <c r="FL140" s="19"/>
      <c r="FM140" s="19"/>
      <c r="FN140" s="19"/>
      <c r="FO140" s="19"/>
      <c r="FP140" s="19"/>
      <c r="FQ140" s="19"/>
      <c r="FR140" s="19"/>
      <c r="FS140" s="19"/>
      <c r="FT140" s="19"/>
      <c r="FU140" s="19"/>
      <c r="FV140" s="19"/>
      <c r="FW140" s="19"/>
      <c r="FX140" s="19"/>
      <c r="FY140" s="19"/>
      <c r="FZ140" s="19"/>
      <c r="GA140" s="19"/>
      <c r="GB140" s="19"/>
      <c r="GC140" s="19"/>
      <c r="GD140" s="19"/>
      <c r="GE140" s="19"/>
      <c r="GF140" s="19"/>
      <c r="GG140" s="19"/>
      <c r="GH140" s="19"/>
      <c r="GI140" s="19"/>
      <c r="GJ140" s="19"/>
      <c r="GK140" s="19"/>
      <c r="GL140" s="19"/>
      <c r="GM140" s="19"/>
      <c r="GN140" s="19"/>
      <c r="GO140" s="19"/>
      <c r="GP140" s="19"/>
      <c r="GQ140" s="19"/>
      <c r="GR140" s="19"/>
      <c r="GS140" s="19"/>
      <c r="GT140" s="19"/>
      <c r="GU140" s="19"/>
      <c r="GV140" s="19"/>
      <c r="GW140" s="19"/>
      <c r="GX140" s="19"/>
      <c r="GY140" s="19"/>
      <c r="GZ140" s="19"/>
      <c r="HA140" s="19"/>
      <c r="HB140" s="19"/>
      <c r="HC140" s="19"/>
      <c r="HD140" s="19"/>
      <c r="HE140" s="19"/>
      <c r="HF140" s="19"/>
      <c r="HG140" s="19"/>
      <c r="HH140" s="19"/>
      <c r="HI140" s="19"/>
      <c r="HJ140" s="19"/>
      <c r="HK140" s="19"/>
      <c r="HL140" s="19"/>
      <c r="HM140" s="19"/>
      <c r="HN140" s="19"/>
      <c r="HO140" s="19"/>
      <c r="HP140" s="19"/>
      <c r="HQ140" s="19"/>
      <c r="HR140" s="19"/>
      <c r="HS140" s="19"/>
      <c r="HT140" s="19"/>
      <c r="HU140" s="19"/>
      <c r="HV140" s="19"/>
      <c r="HW140" s="19"/>
      <c r="HX140" s="19"/>
      <c r="HY140" s="19"/>
      <c r="HZ140" s="19"/>
      <c r="IA140" s="19"/>
      <c r="IB140" s="19"/>
      <c r="IC140" s="19"/>
      <c r="ID140" s="19"/>
      <c r="IE140" s="19"/>
      <c r="IF140" s="19"/>
      <c r="IG140" s="19"/>
      <c r="IH140" s="19"/>
      <c r="II140" s="19"/>
      <c r="IJ140" s="19"/>
      <c r="IK140" s="19"/>
      <c r="IL140" s="19"/>
      <c r="IM140" s="19"/>
      <c r="IN140" s="19"/>
      <c r="IO140" s="19"/>
      <c r="IP140" s="19"/>
      <c r="IQ140" s="19"/>
      <c r="IR140" s="19"/>
      <c r="IS140" s="19"/>
      <c r="IT140" s="19"/>
      <c r="IU140" s="19"/>
      <c r="IV140" s="19"/>
      <c r="IW140" s="19"/>
      <c r="IX140" s="19"/>
      <c r="IY140" s="19"/>
      <c r="IZ140" s="19"/>
      <c r="JA140" s="19"/>
      <c r="JB140" s="19"/>
      <c r="JC140" s="19"/>
      <c r="JD140" s="19"/>
      <c r="JE140" s="19"/>
      <c r="JF140" s="19"/>
      <c r="JG140" s="19"/>
      <c r="JH140" s="19"/>
      <c r="JI140" s="19"/>
      <c r="JJ140" s="19"/>
      <c r="JK140" s="19"/>
      <c r="JL140" s="19"/>
      <c r="JM140" s="19"/>
      <c r="JN140" s="19"/>
      <c r="JO140" s="19"/>
      <c r="JP140" s="19"/>
      <c r="JQ140" s="19"/>
      <c r="JR140" s="19"/>
      <c r="JS140" s="19"/>
      <c r="JT140" s="19"/>
      <c r="JU140" s="19"/>
      <c r="JV140" s="19"/>
      <c r="JW140" s="19"/>
      <c r="JX140" s="19"/>
      <c r="JY140" s="19"/>
      <c r="JZ140" s="19"/>
      <c r="KA140" s="19"/>
      <c r="KB140" s="19"/>
      <c r="KC140" s="19"/>
      <c r="KD140" s="19"/>
      <c r="KE140" s="19"/>
      <c r="KF140" s="19"/>
      <c r="KG140" s="19"/>
      <c r="KH140" s="19"/>
      <c r="KI140" s="19"/>
      <c r="KJ140" s="19"/>
      <c r="KK140" s="19"/>
      <c r="KL140" s="19"/>
      <c r="KM140" s="19"/>
      <c r="KN140" s="19"/>
      <c r="KO140" s="19"/>
      <c r="KP140" s="19"/>
      <c r="KQ140" s="19"/>
      <c r="KR140" s="19"/>
      <c r="KS140" s="19"/>
      <c r="KT140" s="19"/>
      <c r="KU140" s="19"/>
      <c r="KV140" s="19"/>
      <c r="KW140" s="19"/>
      <c r="KX140" s="19"/>
      <c r="KY140" s="19"/>
      <c r="KZ140" s="19"/>
      <c r="LA140" s="19"/>
      <c r="LB140" s="19"/>
      <c r="LC140" s="19"/>
      <c r="LD140" s="19"/>
      <c r="LE140" s="19"/>
      <c r="LF140" s="19"/>
      <c r="LG140" s="19"/>
      <c r="LH140" s="19"/>
      <c r="LI140" s="19"/>
      <c r="LJ140" s="19"/>
      <c r="LK140" s="19"/>
      <c r="LL140" s="19"/>
      <c r="LM140" s="19"/>
      <c r="LN140" s="19"/>
      <c r="LO140" s="19"/>
      <c r="LP140" s="19"/>
      <c r="LQ140" s="19"/>
      <c r="LR140" s="19"/>
      <c r="LS140" s="19"/>
      <c r="LT140" s="19"/>
      <c r="LU140" s="19"/>
      <c r="LV140" s="19"/>
      <c r="LW140" s="19"/>
      <c r="LX140" s="19"/>
      <c r="LY140" s="19"/>
      <c r="LZ140" s="19"/>
      <c r="MA140" s="19"/>
      <c r="MB140" s="19"/>
      <c r="MC140" s="19"/>
      <c r="MD140" s="19"/>
      <c r="ME140" s="19"/>
      <c r="MF140" s="19"/>
      <c r="MG140" s="19"/>
      <c r="MH140" s="19"/>
      <c r="MI140" s="19"/>
      <c r="MJ140" s="19"/>
      <c r="MK140" s="19"/>
      <c r="ML140" s="19"/>
      <c r="MM140" s="19"/>
      <c r="MN140" s="19"/>
      <c r="MO140" s="19"/>
      <c r="MP140" s="19"/>
      <c r="MQ140" s="19"/>
      <c r="MR140" s="19"/>
      <c r="MS140" s="19"/>
      <c r="MT140" s="19"/>
      <c r="MU140" s="19"/>
      <c r="MV140" s="19"/>
      <c r="MW140" s="19"/>
      <c r="MX140" s="19"/>
      <c r="MY140" s="19"/>
      <c r="MZ140" s="19"/>
      <c r="NA140" s="19"/>
      <c r="NB140" s="19"/>
      <c r="NC140" s="19"/>
      <c r="ND140" s="19"/>
      <c r="NE140" s="19"/>
      <c r="NF140" s="19"/>
      <c r="NG140" s="19"/>
      <c r="NH140" s="19"/>
      <c r="NI140" s="19"/>
      <c r="NJ140" s="19"/>
      <c r="NK140" s="19"/>
      <c r="NL140" s="19"/>
      <c r="NM140" s="19"/>
      <c r="NN140" s="19"/>
      <c r="NO140" s="19"/>
      <c r="NP140" s="19"/>
      <c r="NQ140" s="19"/>
      <c r="NR140" s="19"/>
      <c r="NS140" s="19"/>
      <c r="NT140" s="19"/>
      <c r="NU140" s="19"/>
      <c r="NV140" s="19"/>
      <c r="NW140" s="19"/>
      <c r="NX140" s="19"/>
      <c r="NY140" s="19"/>
      <c r="NZ140" s="19"/>
      <c r="OA140" s="19"/>
      <c r="OB140" s="19"/>
      <c r="OC140" s="19"/>
      <c r="OD140" s="19"/>
      <c r="OE140" s="19"/>
      <c r="OF140" s="19"/>
      <c r="OG140" s="19"/>
      <c r="OH140" s="19"/>
      <c r="OI140" s="19"/>
      <c r="OJ140" s="19"/>
      <c r="OK140" s="19"/>
      <c r="OL140" s="19"/>
      <c r="OM140" s="19"/>
      <c r="ON140" s="19"/>
      <c r="OO140" s="19"/>
      <c r="OP140" s="19"/>
      <c r="OQ140" s="19"/>
      <c r="OR140" s="19"/>
      <c r="OS140" s="19"/>
      <c r="OT140" s="19"/>
      <c r="OU140" s="19"/>
      <c r="OV140" s="19"/>
      <c r="OW140" s="19"/>
      <c r="OX140" s="19"/>
      <c r="OY140" s="19"/>
      <c r="OZ140" s="19"/>
      <c r="PA140" s="19"/>
      <c r="PB140" s="19"/>
      <c r="PC140" s="19"/>
      <c r="PD140" s="19"/>
      <c r="PE140" s="19"/>
      <c r="PF140" s="19"/>
      <c r="PG140" s="19"/>
      <c r="PH140" s="19"/>
      <c r="PI140" s="19"/>
      <c r="PJ140" s="19"/>
      <c r="PK140" s="19"/>
      <c r="PL140" s="19"/>
      <c r="PM140" s="19"/>
      <c r="PN140" s="19"/>
      <c r="PO140" s="19"/>
      <c r="PP140" s="19"/>
      <c r="PQ140" s="19"/>
      <c r="PR140" s="19"/>
      <c r="PS140" s="19"/>
      <c r="PT140" s="19"/>
      <c r="PU140" s="19"/>
      <c r="PV140" s="19"/>
      <c r="PW140" s="19"/>
      <c r="PX140" s="19"/>
      <c r="PY140" s="19"/>
      <c r="PZ140" s="19"/>
      <c r="QA140" s="19"/>
      <c r="QB140" s="19"/>
      <c r="QC140" s="19"/>
      <c r="QD140" s="19"/>
      <c r="QE140" s="19"/>
      <c r="QF140" s="19"/>
      <c r="QG140" s="19"/>
      <c r="QH140" s="19"/>
      <c r="QI140" s="19"/>
      <c r="QJ140" s="19"/>
      <c r="QK140" s="19"/>
      <c r="QL140" s="19"/>
      <c r="QM140" s="19"/>
      <c r="QN140" s="19"/>
      <c r="QO140" s="19"/>
      <c r="QP140" s="19"/>
      <c r="QQ140" s="19"/>
      <c r="QR140" s="19"/>
      <c r="QS140" s="19"/>
      <c r="QT140" s="19"/>
      <c r="QU140" s="19"/>
      <c r="QV140" s="19"/>
      <c r="QW140" s="19"/>
      <c r="QX140" s="19"/>
      <c r="QY140" s="19"/>
      <c r="QZ140" s="19"/>
      <c r="RA140" s="19"/>
      <c r="RB140" s="19"/>
      <c r="RC140" s="19"/>
      <c r="RD140" s="19"/>
      <c r="RE140" s="19"/>
      <c r="RF140" s="19"/>
      <c r="RG140" s="19"/>
      <c r="RH140" s="19"/>
      <c r="RI140" s="19"/>
      <c r="RJ140" s="19"/>
      <c r="RK140" s="19"/>
      <c r="RL140" s="19"/>
      <c r="RM140" s="19"/>
      <c r="RN140" s="19"/>
      <c r="RO140" s="19"/>
      <c r="RP140" s="19"/>
      <c r="RQ140" s="19"/>
      <c r="RR140" s="19"/>
      <c r="RS140" s="19"/>
      <c r="RT140" s="19"/>
      <c r="RU140" s="19"/>
      <c r="RV140" s="19"/>
      <c r="RW140" s="19"/>
      <c r="RX140" s="19"/>
      <c r="RY140" s="19"/>
      <c r="RZ140" s="19"/>
      <c r="SA140" s="19"/>
      <c r="SB140" s="19"/>
      <c r="SC140" s="19"/>
      <c r="SD140" s="19"/>
      <c r="SE140" s="19"/>
      <c r="SF140" s="19"/>
      <c r="SG140" s="19"/>
      <c r="SH140" s="19"/>
      <c r="SI140" s="19"/>
      <c r="SJ140" s="19"/>
      <c r="SK140" s="19"/>
      <c r="SL140" s="19"/>
      <c r="SM140" s="19"/>
      <c r="SN140" s="19"/>
      <c r="SO140" s="19"/>
      <c r="SP140" s="19"/>
      <c r="SQ140" s="19"/>
      <c r="SR140" s="19"/>
      <c r="SS140" s="19"/>
      <c r="ST140" s="19"/>
      <c r="SU140" s="19"/>
      <c r="SV140" s="19"/>
      <c r="SW140" s="19"/>
      <c r="SX140" s="19"/>
      <c r="SY140" s="19"/>
      <c r="SZ140" s="19"/>
      <c r="TA140" s="19"/>
      <c r="TB140" s="19"/>
      <c r="TC140" s="19"/>
      <c r="TD140" s="19"/>
      <c r="TE140" s="19"/>
      <c r="TF140" s="19"/>
      <c r="TG140" s="19"/>
      <c r="TH140" s="19"/>
      <c r="TI140" s="19"/>
      <c r="TJ140" s="19"/>
      <c r="TK140" s="19"/>
      <c r="TL140" s="19"/>
      <c r="TM140" s="19"/>
      <c r="TN140" s="19"/>
      <c r="TO140" s="19"/>
      <c r="TP140" s="19"/>
      <c r="TQ140" s="19"/>
      <c r="TR140" s="19"/>
      <c r="TS140" s="19"/>
      <c r="TT140" s="19"/>
      <c r="TU140" s="19"/>
      <c r="TV140" s="19"/>
      <c r="TW140" s="19"/>
      <c r="TX140" s="19"/>
      <c r="TY140" s="19"/>
      <c r="TZ140" s="19"/>
      <c r="UA140" s="19"/>
      <c r="UB140" s="19"/>
      <c r="UC140" s="19"/>
      <c r="UD140" s="19"/>
      <c r="UE140" s="19"/>
      <c r="UF140" s="19"/>
      <c r="UG140" s="19"/>
      <c r="UH140" s="19"/>
      <c r="UI140" s="19"/>
      <c r="UJ140" s="19"/>
      <c r="UK140" s="19"/>
      <c r="UL140" s="19"/>
      <c r="UM140" s="19"/>
      <c r="UN140" s="19"/>
      <c r="UO140" s="19"/>
      <c r="UP140" s="19"/>
      <c r="UQ140" s="19"/>
      <c r="UR140" s="19"/>
      <c r="US140" s="19"/>
      <c r="UT140" s="19"/>
      <c r="UU140" s="19"/>
      <c r="UV140" s="19"/>
      <c r="UW140" s="19"/>
      <c r="UX140" s="19"/>
      <c r="UY140" s="19"/>
      <c r="UZ140" s="19"/>
      <c r="VA140" s="19"/>
      <c r="VB140" s="19"/>
      <c r="VC140" s="19"/>
      <c r="VD140" s="19"/>
      <c r="VE140" s="19"/>
      <c r="VF140" s="19"/>
      <c r="VG140" s="19"/>
      <c r="VH140" s="19"/>
      <c r="VI140" s="19"/>
      <c r="VJ140" s="19"/>
      <c r="VK140" s="19"/>
      <c r="VL140" s="19"/>
      <c r="VM140" s="19"/>
      <c r="VN140" s="19"/>
      <c r="VO140" s="19"/>
      <c r="VP140" s="19"/>
      <c r="VQ140" s="19"/>
      <c r="VR140" s="19"/>
      <c r="VS140" s="19"/>
      <c r="VT140" s="19"/>
      <c r="VU140" s="19"/>
      <c r="VV140" s="19"/>
      <c r="VW140" s="19"/>
      <c r="VX140" s="19"/>
      <c r="VY140" s="19"/>
      <c r="VZ140" s="19"/>
      <c r="WA140" s="19"/>
      <c r="WB140" s="19"/>
      <c r="WC140" s="19"/>
      <c r="WD140" s="19"/>
      <c r="WE140" s="19"/>
      <c r="WF140" s="19"/>
      <c r="WG140" s="19"/>
      <c r="WH140" s="19"/>
      <c r="WI140" s="19"/>
      <c r="WJ140" s="19"/>
      <c r="WK140" s="19"/>
      <c r="WL140" s="19"/>
      <c r="WM140" s="19"/>
      <c r="WN140" s="19"/>
      <c r="WO140" s="19"/>
      <c r="WP140" s="19"/>
      <c r="WQ140" s="19"/>
      <c r="WR140" s="19"/>
      <c r="WS140" s="19"/>
      <c r="WT140" s="19"/>
      <c r="WU140" s="19"/>
      <c r="WV140" s="19"/>
      <c r="WW140" s="19"/>
      <c r="WX140" s="19"/>
      <c r="WY140" s="19"/>
      <c r="WZ140" s="19"/>
      <c r="XA140" s="19"/>
      <c r="XB140" s="19"/>
      <c r="XC140" s="19"/>
      <c r="XD140" s="19"/>
      <c r="XE140" s="19"/>
      <c r="XF140" s="19"/>
      <c r="XG140" s="19"/>
      <c r="XH140" s="19"/>
      <c r="XI140" s="19"/>
      <c r="XJ140" s="19"/>
      <c r="XK140" s="19"/>
      <c r="XL140" s="19"/>
      <c r="XM140" s="19"/>
      <c r="XN140" s="19"/>
      <c r="XO140" s="19"/>
      <c r="XP140" s="19"/>
      <c r="XQ140" s="19"/>
      <c r="XR140" s="19"/>
      <c r="XS140" s="19"/>
      <c r="XT140" s="19"/>
      <c r="XU140" s="19"/>
      <c r="XV140" s="19"/>
      <c r="XW140" s="19"/>
      <c r="XX140" s="19"/>
      <c r="XY140" s="19"/>
      <c r="XZ140" s="19"/>
      <c r="YA140" s="19"/>
      <c r="YB140" s="19"/>
      <c r="YC140" s="19"/>
      <c r="YD140" s="19"/>
      <c r="YE140" s="19"/>
      <c r="YF140" s="19"/>
      <c r="YG140" s="19"/>
      <c r="YH140" s="19"/>
      <c r="YI140" s="19"/>
      <c r="YJ140" s="19"/>
      <c r="YK140" s="19"/>
      <c r="YL140" s="19"/>
      <c r="YM140" s="19"/>
      <c r="YN140" s="19"/>
      <c r="YO140" s="19"/>
      <c r="YP140" s="19"/>
      <c r="YQ140" s="19"/>
      <c r="YR140" s="19"/>
      <c r="YS140" s="19"/>
      <c r="YT140" s="19"/>
      <c r="YU140" s="19"/>
      <c r="YV140" s="19"/>
      <c r="YW140" s="19"/>
      <c r="YX140" s="19"/>
      <c r="YY140" s="19"/>
      <c r="YZ140" s="19"/>
      <c r="ZA140" s="19"/>
      <c r="ZB140" s="19"/>
      <c r="ZC140" s="19"/>
      <c r="ZD140" s="19"/>
      <c r="ZE140" s="19"/>
      <c r="ZF140" s="19"/>
      <c r="ZG140" s="19"/>
      <c r="ZH140" s="19"/>
      <c r="ZI140" s="19"/>
      <c r="ZJ140" s="19"/>
      <c r="ZK140" s="19"/>
      <c r="ZL140" s="19"/>
      <c r="ZM140" s="19"/>
      <c r="ZN140" s="19"/>
      <c r="ZO140" s="19"/>
      <c r="ZP140" s="19"/>
      <c r="ZQ140" s="19"/>
      <c r="ZR140" s="19"/>
      <c r="ZS140" s="19"/>
      <c r="ZT140" s="19"/>
      <c r="ZU140" s="19"/>
      <c r="ZV140" s="19"/>
      <c r="ZW140" s="19"/>
      <c r="ZX140" s="19"/>
      <c r="ZY140" s="19"/>
      <c r="ZZ140" s="19"/>
      <c r="AAA140" s="19"/>
      <c r="AAB140" s="19"/>
      <c r="AAC140" s="19"/>
      <c r="AAD140" s="19"/>
      <c r="AAE140" s="19"/>
      <c r="AAF140" s="19"/>
      <c r="AAG140" s="19"/>
      <c r="AAH140" s="19"/>
      <c r="AAI140" s="19"/>
      <c r="AAJ140" s="19"/>
      <c r="AAK140" s="19"/>
      <c r="AAL140" s="19"/>
      <c r="AAM140" s="19"/>
      <c r="AAN140" s="19"/>
      <c r="AAO140" s="19"/>
      <c r="AAP140" s="19"/>
      <c r="AAQ140" s="19"/>
      <c r="AAR140" s="19"/>
      <c r="AAS140" s="19"/>
      <c r="AAT140" s="19"/>
      <c r="AAU140" s="19"/>
      <c r="AAV140" s="19"/>
      <c r="AAW140" s="19"/>
      <c r="AAX140" s="19"/>
      <c r="AAY140" s="19"/>
      <c r="AAZ140" s="19"/>
      <c r="ABA140" s="19"/>
      <c r="ABB140" s="19"/>
      <c r="ABC140" s="19"/>
      <c r="ABD140" s="19"/>
      <c r="ABE140" s="19"/>
      <c r="ABF140" s="19"/>
      <c r="ABG140" s="19"/>
      <c r="ABH140" s="19"/>
      <c r="ABI140" s="19"/>
      <c r="ABJ140" s="19"/>
      <c r="ABK140" s="19"/>
      <c r="ABL140" s="19"/>
      <c r="ABM140" s="19"/>
      <c r="ABN140" s="19"/>
      <c r="ABO140" s="19"/>
      <c r="ABP140" s="19"/>
      <c r="ABQ140" s="19"/>
      <c r="ABR140" s="19"/>
      <c r="ABS140" s="19"/>
      <c r="ABT140" s="19"/>
      <c r="ABU140" s="19"/>
      <c r="ABV140" s="19"/>
      <c r="ABW140" s="19"/>
      <c r="ABX140" s="19"/>
      <c r="ABY140" s="19"/>
      <c r="ABZ140" s="19"/>
      <c r="ACA140" s="19"/>
      <c r="ACB140" s="19"/>
      <c r="ACC140" s="19"/>
      <c r="ACD140" s="19"/>
      <c r="ACE140" s="19"/>
      <c r="ACF140" s="19"/>
      <c r="ACG140" s="19"/>
      <c r="ACH140" s="19"/>
      <c r="ACI140" s="19"/>
      <c r="ACJ140" s="19"/>
      <c r="ACK140" s="19"/>
      <c r="ACL140" s="19"/>
      <c r="ACM140" s="19"/>
      <c r="ACN140" s="19"/>
      <c r="ACO140" s="19"/>
      <c r="ACP140" s="19"/>
      <c r="ACQ140" s="19"/>
      <c r="ACR140" s="19"/>
      <c r="ACS140" s="19"/>
      <c r="ACT140" s="19"/>
      <c r="ACU140" s="19"/>
      <c r="ACV140" s="19"/>
      <c r="ACW140" s="19"/>
      <c r="ACX140" s="19"/>
      <c r="ACY140" s="19"/>
      <c r="ACZ140" s="19"/>
      <c r="ADA140" s="19"/>
      <c r="ADB140" s="19"/>
      <c r="ADC140" s="19"/>
      <c r="ADD140" s="19"/>
      <c r="ADE140" s="19"/>
      <c r="ADF140" s="19"/>
      <c r="ADG140" s="19"/>
      <c r="ADH140" s="19"/>
      <c r="ADI140" s="19"/>
      <c r="ADJ140" s="19"/>
      <c r="ADK140" s="19"/>
      <c r="ADL140" s="19"/>
      <c r="ADM140" s="19"/>
      <c r="ADN140" s="19"/>
      <c r="ADO140" s="19"/>
      <c r="ADP140" s="19"/>
      <c r="ADQ140" s="19"/>
      <c r="ADR140" s="19"/>
      <c r="ADS140" s="19"/>
      <c r="ADT140" s="19"/>
      <c r="ADU140" s="19"/>
      <c r="ADV140" s="19"/>
      <c r="ADW140" s="19"/>
      <c r="ADX140" s="19"/>
      <c r="ADY140" s="19"/>
      <c r="ADZ140" s="19"/>
      <c r="AEA140" s="19"/>
      <c r="AEB140" s="19"/>
      <c r="AEC140" s="19"/>
      <c r="AED140" s="19"/>
      <c r="AEE140" s="19"/>
      <c r="AEF140" s="19"/>
      <c r="AEG140" s="19"/>
      <c r="AEH140" s="19"/>
      <c r="AEI140" s="19"/>
      <c r="AEJ140" s="19"/>
      <c r="AEK140" s="19"/>
      <c r="AEL140" s="19"/>
      <c r="AEM140" s="19"/>
      <c r="AEN140" s="19"/>
      <c r="AEO140" s="19"/>
      <c r="AEP140" s="19"/>
      <c r="AEQ140" s="19"/>
      <c r="AER140" s="19"/>
      <c r="AES140" s="19"/>
      <c r="AET140" s="19"/>
      <c r="AEU140" s="19"/>
      <c r="AEV140" s="19"/>
      <c r="AEW140" s="19"/>
      <c r="AEX140" s="19"/>
      <c r="AEY140" s="19"/>
      <c r="AEZ140" s="19"/>
      <c r="AFA140" s="19"/>
      <c r="AFB140" s="19"/>
      <c r="AFC140" s="19"/>
      <c r="AFD140" s="19"/>
      <c r="AFE140" s="19"/>
      <c r="AFF140" s="19"/>
      <c r="AFG140" s="19"/>
      <c r="AFH140" s="19"/>
      <c r="AFI140" s="19"/>
      <c r="AFJ140" s="19"/>
      <c r="AFK140" s="19"/>
      <c r="AFL140" s="19"/>
      <c r="AFM140" s="19"/>
      <c r="AFN140" s="19"/>
      <c r="AFO140" s="19"/>
      <c r="AFP140" s="19"/>
      <c r="AFQ140" s="19"/>
      <c r="AFR140" s="19"/>
      <c r="AFS140" s="19"/>
      <c r="AFT140" s="19"/>
      <c r="AFU140" s="19"/>
      <c r="AFV140" s="19"/>
      <c r="AFW140" s="19"/>
      <c r="AFX140" s="19"/>
      <c r="AFY140" s="19"/>
      <c r="AFZ140" s="19"/>
      <c r="AGA140" s="19"/>
      <c r="AGB140" s="19"/>
      <c r="AGC140" s="19"/>
      <c r="AGD140" s="19"/>
      <c r="AGE140" s="19"/>
      <c r="AGF140" s="19"/>
      <c r="AGG140" s="19"/>
      <c r="AGH140" s="19"/>
      <c r="AGI140" s="19"/>
      <c r="AGJ140" s="19"/>
      <c r="AGK140" s="19"/>
      <c r="AGL140" s="19"/>
      <c r="AGM140" s="19"/>
      <c r="AGN140" s="19"/>
      <c r="AGO140" s="19"/>
      <c r="AGP140" s="19"/>
      <c r="AGQ140" s="19"/>
      <c r="AGR140" s="19"/>
      <c r="AGS140" s="19"/>
      <c r="AGT140" s="19"/>
      <c r="AGU140" s="19"/>
      <c r="AGV140" s="19"/>
      <c r="AGW140" s="19"/>
      <c r="AGX140" s="19"/>
      <c r="AGY140" s="19"/>
      <c r="AGZ140" s="19"/>
      <c r="AHA140" s="19"/>
      <c r="AHB140" s="19"/>
      <c r="AHC140" s="19"/>
      <c r="AHD140" s="19"/>
      <c r="AHE140" s="19"/>
      <c r="AHF140" s="19"/>
      <c r="AHG140" s="19"/>
      <c r="AHH140" s="19"/>
      <c r="AHI140" s="19"/>
      <c r="AHJ140" s="19"/>
      <c r="AHK140" s="19"/>
      <c r="AHL140" s="19"/>
      <c r="AHM140" s="19"/>
      <c r="AHN140" s="19"/>
      <c r="AHO140" s="19"/>
      <c r="AHP140" s="19"/>
      <c r="AHQ140" s="19"/>
      <c r="AHR140" s="19"/>
      <c r="AHS140" s="19"/>
      <c r="AHT140" s="19"/>
      <c r="AHU140" s="19"/>
      <c r="AHV140" s="19"/>
      <c r="AHW140" s="19"/>
      <c r="AHX140" s="19"/>
      <c r="AHY140" s="19"/>
      <c r="AHZ140" s="19"/>
      <c r="AIA140" s="19"/>
      <c r="AIB140" s="19"/>
      <c r="AIC140" s="19"/>
      <c r="AID140" s="19"/>
      <c r="AIE140" s="19"/>
      <c r="AIF140" s="19"/>
      <c r="AIG140" s="19"/>
      <c r="AIH140" s="19"/>
      <c r="AII140" s="19"/>
      <c r="AIJ140" s="19"/>
      <c r="AIK140" s="19"/>
      <c r="AIL140" s="19"/>
      <c r="AIM140" s="19"/>
      <c r="AIN140" s="19"/>
      <c r="AIO140" s="19"/>
      <c r="AIP140" s="19"/>
      <c r="AIQ140" s="19"/>
      <c r="AIR140" s="19"/>
      <c r="AIS140" s="19"/>
      <c r="AIT140" s="19"/>
      <c r="AIU140" s="19"/>
      <c r="AIV140" s="19"/>
      <c r="AIW140" s="19"/>
      <c r="AIX140" s="19"/>
      <c r="AIY140" s="19"/>
      <c r="AIZ140" s="19"/>
      <c r="AJA140" s="19"/>
      <c r="AJB140" s="19"/>
      <c r="AJC140" s="19"/>
      <c r="AJD140" s="19"/>
      <c r="AJE140" s="19"/>
      <c r="AJF140" s="19"/>
      <c r="AJG140" s="19"/>
      <c r="AJH140" s="19"/>
      <c r="AJI140" s="19"/>
      <c r="AJJ140" s="19"/>
      <c r="AJK140" s="19"/>
      <c r="AJL140" s="19"/>
      <c r="AJM140" s="19"/>
      <c r="AJN140" s="19"/>
      <c r="AJO140" s="19"/>
      <c r="AJP140" s="19"/>
      <c r="AJQ140" s="19"/>
      <c r="AJR140" s="19"/>
      <c r="AJS140" s="19"/>
      <c r="AJT140" s="19"/>
      <c r="AJU140" s="19"/>
      <c r="AJV140" s="19"/>
      <c r="AJW140" s="19"/>
      <c r="AJX140" s="19"/>
      <c r="AJY140" s="19"/>
      <c r="AJZ140" s="19"/>
      <c r="AKA140" s="19"/>
      <c r="AKB140" s="19"/>
      <c r="AKC140" s="19"/>
      <c r="AKD140" s="19"/>
      <c r="AKE140" s="19"/>
      <c r="AKF140" s="19"/>
      <c r="AKG140" s="19"/>
      <c r="AKH140" s="19"/>
      <c r="AKI140" s="19"/>
      <c r="AKJ140" s="19"/>
      <c r="AKK140" s="19"/>
      <c r="AKL140" s="19"/>
      <c r="AKM140" s="19"/>
      <c r="AKN140" s="19"/>
      <c r="AKO140" s="19"/>
      <c r="AKP140" s="19"/>
      <c r="AKQ140" s="19"/>
      <c r="AKR140" s="19"/>
      <c r="AKS140" s="19"/>
      <c r="AKT140" s="19"/>
      <c r="AKU140" s="19"/>
      <c r="AKV140" s="19"/>
      <c r="AKW140" s="19"/>
      <c r="AKX140" s="19"/>
      <c r="AKY140" s="19"/>
      <c r="AKZ140" s="19"/>
      <c r="ALA140" s="19"/>
      <c r="ALB140" s="19"/>
      <c r="ALC140" s="19"/>
      <c r="ALD140" s="19"/>
      <c r="ALE140" s="19"/>
      <c r="ALF140" s="19"/>
      <c r="ALG140" s="19"/>
      <c r="ALH140" s="19"/>
      <c r="ALI140" s="19"/>
      <c r="ALJ140" s="19"/>
      <c r="ALK140" s="19"/>
      <c r="ALL140" s="19"/>
      <c r="ALM140" s="19"/>
      <c r="ALN140" s="19"/>
      <c r="ALO140" s="19"/>
      <c r="ALP140" s="19"/>
      <c r="ALQ140" s="19"/>
      <c r="ALR140" s="19"/>
      <c r="ALS140" s="19"/>
      <c r="ALT140" s="19"/>
      <c r="ALU140" s="19"/>
      <c r="ALV140" s="19"/>
      <c r="ALW140" s="19"/>
      <c r="ALX140" s="19"/>
      <c r="ALY140" s="19"/>
      <c r="ALZ140" s="19"/>
      <c r="AMA140" s="19"/>
      <c r="AMB140" s="19"/>
      <c r="AMC140" s="19"/>
      <c r="AMD140" s="19"/>
      <c r="AME140" s="19"/>
      <c r="AMF140" s="19"/>
      <c r="AMG140" s="19"/>
      <c r="AMH140" s="19"/>
      <c r="AMI140" s="19"/>
      <c r="AMJ140" s="19"/>
      <c r="AMK140" s="19"/>
    </row>
    <row r="141" spans="1:1025" ht="25.5" x14ac:dyDescent="0.2">
      <c r="A141" s="34" t="s">
        <v>180</v>
      </c>
      <c r="B141" s="35" t="s">
        <v>225</v>
      </c>
      <c r="C141" s="25" t="s">
        <v>226</v>
      </c>
      <c r="D141" s="25" t="s">
        <v>112</v>
      </c>
      <c r="E141" s="23">
        <f t="shared" si="79"/>
        <v>0</v>
      </c>
      <c r="F141" s="23">
        <f t="shared" si="58"/>
        <v>0</v>
      </c>
      <c r="G141" s="23">
        <f t="shared" si="59"/>
        <v>0</v>
      </c>
      <c r="H141" s="23">
        <f t="shared" si="60"/>
        <v>0</v>
      </c>
      <c r="I141" s="23">
        <f t="shared" si="61"/>
        <v>0</v>
      </c>
      <c r="J141" s="23">
        <f t="shared" si="62"/>
        <v>0</v>
      </c>
      <c r="K141" s="23">
        <f t="shared" si="63"/>
        <v>0</v>
      </c>
      <c r="L141" s="23">
        <f t="shared" si="64"/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23">
        <v>0</v>
      </c>
      <c r="T141" s="23">
        <v>0</v>
      </c>
      <c r="U141" s="23">
        <v>0</v>
      </c>
      <c r="V141" s="23">
        <v>0</v>
      </c>
      <c r="W141" s="23">
        <v>0</v>
      </c>
      <c r="X141" s="23">
        <v>0</v>
      </c>
      <c r="Y141" s="23">
        <v>0</v>
      </c>
      <c r="Z141" s="23">
        <v>0</v>
      </c>
      <c r="AA141" s="23">
        <v>0</v>
      </c>
      <c r="AB141" s="23">
        <v>0</v>
      </c>
      <c r="AC141" s="23">
        <v>0</v>
      </c>
      <c r="AD141" s="23">
        <v>0</v>
      </c>
      <c r="AE141" s="23">
        <v>0</v>
      </c>
      <c r="AF141" s="23">
        <v>0</v>
      </c>
      <c r="AG141" s="23">
        <v>0</v>
      </c>
      <c r="AH141" s="23">
        <v>0</v>
      </c>
      <c r="AI141" s="23">
        <v>0</v>
      </c>
      <c r="AJ141" s="23">
        <v>0</v>
      </c>
      <c r="AK141" s="23">
        <v>0</v>
      </c>
      <c r="AL141" s="23">
        <v>0</v>
      </c>
      <c r="AM141" s="23">
        <v>0</v>
      </c>
      <c r="AN141" s="23">
        <v>0</v>
      </c>
      <c r="AO141" s="23">
        <v>0</v>
      </c>
      <c r="AP141" s="23">
        <v>0</v>
      </c>
      <c r="AQ141" s="23">
        <v>0</v>
      </c>
      <c r="AR141" s="23">
        <v>0</v>
      </c>
      <c r="AS141" s="23">
        <f t="shared" si="80"/>
        <v>0</v>
      </c>
      <c r="AT141" s="23">
        <f t="shared" si="65"/>
        <v>0</v>
      </c>
      <c r="AU141" s="23">
        <f t="shared" si="66"/>
        <v>0</v>
      </c>
      <c r="AV141" s="23">
        <f t="shared" si="67"/>
        <v>0</v>
      </c>
      <c r="AW141" s="23">
        <f t="shared" si="68"/>
        <v>0</v>
      </c>
      <c r="AX141" s="23">
        <f t="shared" si="69"/>
        <v>0</v>
      </c>
      <c r="AY141" s="23">
        <f t="shared" si="70"/>
        <v>0</v>
      </c>
      <c r="AZ141" s="23">
        <f t="shared" si="71"/>
        <v>0</v>
      </c>
      <c r="BA141" s="23">
        <v>0</v>
      </c>
      <c r="BB141" s="23">
        <v>0</v>
      </c>
      <c r="BC141" s="23">
        <v>0</v>
      </c>
      <c r="BD141" s="23">
        <v>0</v>
      </c>
      <c r="BE141" s="23">
        <v>0</v>
      </c>
      <c r="BF141" s="23">
        <v>0</v>
      </c>
      <c r="BG141" s="23">
        <v>0</v>
      </c>
      <c r="BH141" s="23">
        <v>0</v>
      </c>
      <c r="BI141" s="23">
        <v>0</v>
      </c>
      <c r="BJ141" s="23">
        <v>0</v>
      </c>
      <c r="BK141" s="23">
        <v>0</v>
      </c>
      <c r="BL141" s="23">
        <v>0</v>
      </c>
      <c r="BM141" s="23">
        <v>0</v>
      </c>
      <c r="BN141" s="23">
        <v>0</v>
      </c>
      <c r="BO141" s="23">
        <v>0</v>
      </c>
      <c r="BP141" s="23">
        <v>0</v>
      </c>
      <c r="BQ141" s="23">
        <v>0</v>
      </c>
      <c r="BR141" s="23">
        <v>0</v>
      </c>
      <c r="BS141" s="23">
        <v>0</v>
      </c>
      <c r="BT141" s="23">
        <v>0</v>
      </c>
      <c r="BU141" s="23">
        <v>0</v>
      </c>
      <c r="BV141" s="23">
        <v>0</v>
      </c>
      <c r="BW141" s="23">
        <v>0</v>
      </c>
      <c r="BX141" s="23">
        <v>0</v>
      </c>
      <c r="BY141" s="23">
        <v>0</v>
      </c>
      <c r="BZ141" s="23">
        <v>0</v>
      </c>
      <c r="CA141" s="23">
        <v>0</v>
      </c>
      <c r="CB141" s="23">
        <v>0</v>
      </c>
      <c r="CC141" s="23">
        <v>0</v>
      </c>
      <c r="CD141" s="23">
        <v>0</v>
      </c>
      <c r="CE141" s="23">
        <v>0</v>
      </c>
      <c r="CF141" s="23">
        <v>0</v>
      </c>
      <c r="CG141" s="23">
        <f t="shared" si="81"/>
        <v>0</v>
      </c>
      <c r="CH141" s="23">
        <f t="shared" si="72"/>
        <v>0</v>
      </c>
      <c r="CI141" s="23">
        <f t="shared" si="73"/>
        <v>0</v>
      </c>
      <c r="CJ141" s="23">
        <f t="shared" si="74"/>
        <v>0</v>
      </c>
      <c r="CK141" s="23">
        <f t="shared" si="75"/>
        <v>0</v>
      </c>
      <c r="CL141" s="23">
        <f t="shared" si="76"/>
        <v>0</v>
      </c>
      <c r="CM141" s="23">
        <f t="shared" si="77"/>
        <v>0</v>
      </c>
      <c r="CN141" s="23">
        <f t="shared" si="78"/>
        <v>0</v>
      </c>
      <c r="CO141" s="23" t="s">
        <v>112</v>
      </c>
    </row>
    <row r="142" spans="1:1025" ht="25.5" x14ac:dyDescent="0.2">
      <c r="A142" s="34" t="s">
        <v>180</v>
      </c>
      <c r="B142" s="35" t="s">
        <v>227</v>
      </c>
      <c r="C142" s="25" t="s">
        <v>228</v>
      </c>
      <c r="D142" s="25" t="s">
        <v>112</v>
      </c>
      <c r="E142" s="23">
        <f t="shared" si="79"/>
        <v>0</v>
      </c>
      <c r="F142" s="23">
        <f t="shared" si="58"/>
        <v>0</v>
      </c>
      <c r="G142" s="23">
        <f t="shared" si="59"/>
        <v>0</v>
      </c>
      <c r="H142" s="23">
        <f t="shared" si="60"/>
        <v>0</v>
      </c>
      <c r="I142" s="23">
        <f t="shared" si="61"/>
        <v>0</v>
      </c>
      <c r="J142" s="23">
        <f t="shared" si="62"/>
        <v>0</v>
      </c>
      <c r="K142" s="23">
        <f t="shared" si="63"/>
        <v>0</v>
      </c>
      <c r="L142" s="23">
        <f t="shared" si="64"/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3">
        <v>0</v>
      </c>
      <c r="AF142" s="23">
        <v>0</v>
      </c>
      <c r="AG142" s="23">
        <v>0</v>
      </c>
      <c r="AH142" s="23">
        <v>0</v>
      </c>
      <c r="AI142" s="23">
        <v>0</v>
      </c>
      <c r="AJ142" s="23">
        <v>0</v>
      </c>
      <c r="AK142" s="23">
        <v>0</v>
      </c>
      <c r="AL142" s="23">
        <v>0</v>
      </c>
      <c r="AM142" s="23">
        <v>0</v>
      </c>
      <c r="AN142" s="23">
        <v>0</v>
      </c>
      <c r="AO142" s="23">
        <v>0</v>
      </c>
      <c r="AP142" s="23">
        <v>0</v>
      </c>
      <c r="AQ142" s="23">
        <v>0</v>
      </c>
      <c r="AR142" s="23">
        <v>0</v>
      </c>
      <c r="AS142" s="23">
        <f t="shared" si="80"/>
        <v>0</v>
      </c>
      <c r="AT142" s="23">
        <f t="shared" si="65"/>
        <v>0</v>
      </c>
      <c r="AU142" s="23">
        <f t="shared" si="66"/>
        <v>0</v>
      </c>
      <c r="AV142" s="23">
        <f t="shared" si="67"/>
        <v>0</v>
      </c>
      <c r="AW142" s="23">
        <f t="shared" si="68"/>
        <v>0</v>
      </c>
      <c r="AX142" s="23">
        <f t="shared" si="69"/>
        <v>0</v>
      </c>
      <c r="AY142" s="23">
        <f t="shared" si="70"/>
        <v>0</v>
      </c>
      <c r="AZ142" s="23">
        <f t="shared" si="71"/>
        <v>0</v>
      </c>
      <c r="BA142" s="23">
        <v>0</v>
      </c>
      <c r="BB142" s="23">
        <v>0</v>
      </c>
      <c r="BC142" s="23">
        <v>0</v>
      </c>
      <c r="BD142" s="23">
        <v>0</v>
      </c>
      <c r="BE142" s="23">
        <v>0</v>
      </c>
      <c r="BF142" s="23">
        <v>0</v>
      </c>
      <c r="BG142" s="23">
        <v>0</v>
      </c>
      <c r="BH142" s="23">
        <v>0</v>
      </c>
      <c r="BI142" s="23">
        <v>0</v>
      </c>
      <c r="BJ142" s="23">
        <v>0</v>
      </c>
      <c r="BK142" s="23">
        <v>0</v>
      </c>
      <c r="BL142" s="23">
        <v>0</v>
      </c>
      <c r="BM142" s="23">
        <v>0</v>
      </c>
      <c r="BN142" s="23">
        <v>0</v>
      </c>
      <c r="BO142" s="23">
        <v>0</v>
      </c>
      <c r="BP142" s="23">
        <v>0</v>
      </c>
      <c r="BQ142" s="23">
        <v>0</v>
      </c>
      <c r="BR142" s="23">
        <v>0</v>
      </c>
      <c r="BS142" s="23">
        <v>0</v>
      </c>
      <c r="BT142" s="23">
        <v>0</v>
      </c>
      <c r="BU142" s="23">
        <v>0</v>
      </c>
      <c r="BV142" s="23">
        <v>0</v>
      </c>
      <c r="BW142" s="23">
        <v>0</v>
      </c>
      <c r="BX142" s="23">
        <v>0</v>
      </c>
      <c r="BY142" s="23">
        <v>0</v>
      </c>
      <c r="BZ142" s="23">
        <v>0</v>
      </c>
      <c r="CA142" s="23">
        <v>0</v>
      </c>
      <c r="CB142" s="23">
        <v>0</v>
      </c>
      <c r="CC142" s="23">
        <v>0</v>
      </c>
      <c r="CD142" s="23">
        <v>0</v>
      </c>
      <c r="CE142" s="23">
        <v>0</v>
      </c>
      <c r="CF142" s="23">
        <v>0</v>
      </c>
      <c r="CG142" s="23">
        <f t="shared" si="81"/>
        <v>0</v>
      </c>
      <c r="CH142" s="23">
        <f t="shared" si="72"/>
        <v>0</v>
      </c>
      <c r="CI142" s="23">
        <f t="shared" si="73"/>
        <v>0</v>
      </c>
      <c r="CJ142" s="23">
        <f t="shared" si="74"/>
        <v>0</v>
      </c>
      <c r="CK142" s="23">
        <f t="shared" si="75"/>
        <v>0</v>
      </c>
      <c r="CL142" s="23">
        <f t="shared" si="76"/>
        <v>0</v>
      </c>
      <c r="CM142" s="23">
        <f t="shared" si="77"/>
        <v>0</v>
      </c>
      <c r="CN142" s="23">
        <f t="shared" si="78"/>
        <v>0</v>
      </c>
      <c r="CO142" s="23" t="s">
        <v>112</v>
      </c>
    </row>
    <row r="143" spans="1:1025" ht="25.5" x14ac:dyDescent="0.2">
      <c r="A143" s="34" t="s">
        <v>180</v>
      </c>
      <c r="B143" s="35" t="s">
        <v>352</v>
      </c>
      <c r="C143" s="25" t="s">
        <v>353</v>
      </c>
      <c r="D143" s="25" t="s">
        <v>112</v>
      </c>
      <c r="E143" s="23">
        <f t="shared" si="79"/>
        <v>0</v>
      </c>
      <c r="F143" s="23">
        <f t="shared" si="58"/>
        <v>0</v>
      </c>
      <c r="G143" s="23">
        <f t="shared" si="59"/>
        <v>0</v>
      </c>
      <c r="H143" s="23">
        <f t="shared" si="60"/>
        <v>0</v>
      </c>
      <c r="I143" s="23">
        <f t="shared" si="61"/>
        <v>0</v>
      </c>
      <c r="J143" s="23">
        <f t="shared" si="62"/>
        <v>0</v>
      </c>
      <c r="K143" s="23">
        <f t="shared" si="63"/>
        <v>0</v>
      </c>
      <c r="L143" s="23">
        <f t="shared" si="64"/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3">
        <v>0</v>
      </c>
      <c r="AF143" s="23">
        <v>0</v>
      </c>
      <c r="AG143" s="23">
        <v>0</v>
      </c>
      <c r="AH143" s="23">
        <v>0</v>
      </c>
      <c r="AI143" s="23">
        <v>0</v>
      </c>
      <c r="AJ143" s="23">
        <v>0</v>
      </c>
      <c r="AK143" s="23">
        <v>0</v>
      </c>
      <c r="AL143" s="23">
        <v>0</v>
      </c>
      <c r="AM143" s="23">
        <v>0</v>
      </c>
      <c r="AN143" s="23">
        <v>0</v>
      </c>
      <c r="AO143" s="23">
        <v>0</v>
      </c>
      <c r="AP143" s="23">
        <v>0</v>
      </c>
      <c r="AQ143" s="23">
        <v>0</v>
      </c>
      <c r="AR143" s="23">
        <v>0</v>
      </c>
      <c r="AS143" s="23">
        <f t="shared" si="80"/>
        <v>0</v>
      </c>
      <c r="AT143" s="23">
        <f t="shared" si="65"/>
        <v>0</v>
      </c>
      <c r="AU143" s="23">
        <f t="shared" si="66"/>
        <v>0</v>
      </c>
      <c r="AV143" s="23">
        <f t="shared" si="67"/>
        <v>0</v>
      </c>
      <c r="AW143" s="23">
        <f t="shared" si="68"/>
        <v>0</v>
      </c>
      <c r="AX143" s="23">
        <f t="shared" si="69"/>
        <v>0</v>
      </c>
      <c r="AY143" s="23">
        <f t="shared" si="70"/>
        <v>0</v>
      </c>
      <c r="AZ143" s="23">
        <f t="shared" si="71"/>
        <v>0</v>
      </c>
      <c r="BA143" s="23">
        <v>0</v>
      </c>
      <c r="BB143" s="23">
        <v>0</v>
      </c>
      <c r="BC143" s="23">
        <v>0</v>
      </c>
      <c r="BD143" s="23">
        <v>0</v>
      </c>
      <c r="BE143" s="23">
        <v>0</v>
      </c>
      <c r="BF143" s="23">
        <v>0</v>
      </c>
      <c r="BG143" s="23">
        <v>0</v>
      </c>
      <c r="BH143" s="23">
        <v>0</v>
      </c>
      <c r="BI143" s="23">
        <v>0</v>
      </c>
      <c r="BJ143" s="23">
        <v>0</v>
      </c>
      <c r="BK143" s="23">
        <v>0</v>
      </c>
      <c r="BL143" s="23">
        <v>0</v>
      </c>
      <c r="BM143" s="23">
        <v>0</v>
      </c>
      <c r="BN143" s="23">
        <v>0</v>
      </c>
      <c r="BO143" s="23">
        <v>0</v>
      </c>
      <c r="BP143" s="23">
        <v>0</v>
      </c>
      <c r="BQ143" s="23">
        <v>0</v>
      </c>
      <c r="BR143" s="23">
        <v>0</v>
      </c>
      <c r="BS143" s="23">
        <v>0</v>
      </c>
      <c r="BT143" s="23">
        <v>0</v>
      </c>
      <c r="BU143" s="23">
        <v>0</v>
      </c>
      <c r="BV143" s="23">
        <v>0</v>
      </c>
      <c r="BW143" s="23">
        <v>0</v>
      </c>
      <c r="BX143" s="23">
        <v>0</v>
      </c>
      <c r="BY143" s="23">
        <v>0</v>
      </c>
      <c r="BZ143" s="23">
        <v>0</v>
      </c>
      <c r="CA143" s="23">
        <v>0</v>
      </c>
      <c r="CB143" s="23">
        <v>0</v>
      </c>
      <c r="CC143" s="23">
        <v>0</v>
      </c>
      <c r="CD143" s="23">
        <v>0</v>
      </c>
      <c r="CE143" s="23">
        <v>0</v>
      </c>
      <c r="CF143" s="23">
        <v>0</v>
      </c>
      <c r="CG143" s="23">
        <f t="shared" si="81"/>
        <v>0</v>
      </c>
      <c r="CH143" s="23">
        <f t="shared" si="72"/>
        <v>0</v>
      </c>
      <c r="CI143" s="23">
        <f t="shared" si="73"/>
        <v>0</v>
      </c>
      <c r="CJ143" s="23">
        <f t="shared" si="74"/>
        <v>0</v>
      </c>
      <c r="CK143" s="23">
        <f t="shared" si="75"/>
        <v>0</v>
      </c>
      <c r="CL143" s="23">
        <f t="shared" si="76"/>
        <v>0</v>
      </c>
      <c r="CM143" s="23">
        <f t="shared" si="77"/>
        <v>0</v>
      </c>
      <c r="CN143" s="23">
        <f t="shared" si="78"/>
        <v>0</v>
      </c>
      <c r="CO143" s="23" t="s">
        <v>112</v>
      </c>
    </row>
    <row r="144" spans="1:1025" ht="25.5" x14ac:dyDescent="0.2">
      <c r="A144" s="34" t="s">
        <v>180</v>
      </c>
      <c r="B144" s="35" t="s">
        <v>354</v>
      </c>
      <c r="C144" s="25" t="s">
        <v>355</v>
      </c>
      <c r="D144" s="25" t="s">
        <v>112</v>
      </c>
      <c r="E144" s="23">
        <f t="shared" si="79"/>
        <v>0</v>
      </c>
      <c r="F144" s="23">
        <f t="shared" si="58"/>
        <v>0</v>
      </c>
      <c r="G144" s="23">
        <f t="shared" si="59"/>
        <v>0</v>
      </c>
      <c r="H144" s="23">
        <f t="shared" si="60"/>
        <v>0</v>
      </c>
      <c r="I144" s="23">
        <f t="shared" si="61"/>
        <v>0</v>
      </c>
      <c r="J144" s="23">
        <f t="shared" si="62"/>
        <v>0</v>
      </c>
      <c r="K144" s="23">
        <f t="shared" si="63"/>
        <v>0</v>
      </c>
      <c r="L144" s="23">
        <f t="shared" si="64"/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3">
        <v>0</v>
      </c>
      <c r="AF144" s="23">
        <v>0</v>
      </c>
      <c r="AG144" s="23">
        <v>0</v>
      </c>
      <c r="AH144" s="23">
        <v>0</v>
      </c>
      <c r="AI144" s="23">
        <v>0</v>
      </c>
      <c r="AJ144" s="23">
        <v>0</v>
      </c>
      <c r="AK144" s="23">
        <v>0</v>
      </c>
      <c r="AL144" s="23">
        <v>0</v>
      </c>
      <c r="AM144" s="23">
        <v>0</v>
      </c>
      <c r="AN144" s="23">
        <v>0</v>
      </c>
      <c r="AO144" s="23">
        <v>0</v>
      </c>
      <c r="AP144" s="23">
        <v>0</v>
      </c>
      <c r="AQ144" s="23">
        <v>0</v>
      </c>
      <c r="AR144" s="23">
        <v>0</v>
      </c>
      <c r="AS144" s="23">
        <f t="shared" si="80"/>
        <v>0</v>
      </c>
      <c r="AT144" s="23">
        <f t="shared" si="65"/>
        <v>0</v>
      </c>
      <c r="AU144" s="23">
        <f t="shared" si="66"/>
        <v>0</v>
      </c>
      <c r="AV144" s="23">
        <f t="shared" si="67"/>
        <v>0</v>
      </c>
      <c r="AW144" s="23">
        <f t="shared" si="68"/>
        <v>0</v>
      </c>
      <c r="AX144" s="23">
        <f t="shared" si="69"/>
        <v>0</v>
      </c>
      <c r="AY144" s="23">
        <f t="shared" si="70"/>
        <v>0</v>
      </c>
      <c r="AZ144" s="23">
        <f t="shared" si="71"/>
        <v>0</v>
      </c>
      <c r="BA144" s="23">
        <v>0</v>
      </c>
      <c r="BB144" s="23">
        <v>0</v>
      </c>
      <c r="BC144" s="23">
        <v>0</v>
      </c>
      <c r="BD144" s="23">
        <v>0</v>
      </c>
      <c r="BE144" s="23">
        <v>0</v>
      </c>
      <c r="BF144" s="23">
        <v>0</v>
      </c>
      <c r="BG144" s="23">
        <v>0</v>
      </c>
      <c r="BH144" s="23">
        <v>0</v>
      </c>
      <c r="BI144" s="23">
        <v>0</v>
      </c>
      <c r="BJ144" s="23">
        <v>0</v>
      </c>
      <c r="BK144" s="23">
        <v>0</v>
      </c>
      <c r="BL144" s="23">
        <v>0</v>
      </c>
      <c r="BM144" s="23">
        <v>0</v>
      </c>
      <c r="BN144" s="23">
        <v>0</v>
      </c>
      <c r="BO144" s="23">
        <v>0</v>
      </c>
      <c r="BP144" s="23">
        <v>0</v>
      </c>
      <c r="BQ144" s="23">
        <v>0</v>
      </c>
      <c r="BR144" s="23">
        <v>0</v>
      </c>
      <c r="BS144" s="23">
        <v>0</v>
      </c>
      <c r="BT144" s="23">
        <v>0</v>
      </c>
      <c r="BU144" s="23">
        <v>0</v>
      </c>
      <c r="BV144" s="23">
        <v>0</v>
      </c>
      <c r="BW144" s="23">
        <v>0</v>
      </c>
      <c r="BX144" s="23">
        <v>0</v>
      </c>
      <c r="BY144" s="23">
        <v>0</v>
      </c>
      <c r="BZ144" s="23">
        <v>0</v>
      </c>
      <c r="CA144" s="23">
        <v>0</v>
      </c>
      <c r="CB144" s="23">
        <v>0</v>
      </c>
      <c r="CC144" s="23">
        <v>0</v>
      </c>
      <c r="CD144" s="23">
        <v>0</v>
      </c>
      <c r="CE144" s="23">
        <v>0</v>
      </c>
      <c r="CF144" s="23">
        <v>0</v>
      </c>
      <c r="CG144" s="23">
        <f t="shared" si="81"/>
        <v>0</v>
      </c>
      <c r="CH144" s="23">
        <f t="shared" si="72"/>
        <v>0</v>
      </c>
      <c r="CI144" s="23">
        <f t="shared" si="73"/>
        <v>0</v>
      </c>
      <c r="CJ144" s="23">
        <f t="shared" si="74"/>
        <v>0</v>
      </c>
      <c r="CK144" s="23">
        <f t="shared" si="75"/>
        <v>0</v>
      </c>
      <c r="CL144" s="23">
        <f t="shared" si="76"/>
        <v>0</v>
      </c>
      <c r="CM144" s="23">
        <f t="shared" si="77"/>
        <v>0</v>
      </c>
      <c r="CN144" s="23">
        <f t="shared" si="78"/>
        <v>0</v>
      </c>
      <c r="CO144" s="23" t="s">
        <v>112</v>
      </c>
    </row>
    <row r="145" spans="1:93" ht="25.5" x14ac:dyDescent="0.2">
      <c r="A145" s="34" t="s">
        <v>180</v>
      </c>
      <c r="B145" s="35" t="s">
        <v>344</v>
      </c>
      <c r="C145" s="25" t="s">
        <v>356</v>
      </c>
      <c r="D145" s="25" t="s">
        <v>112</v>
      </c>
      <c r="E145" s="23">
        <f t="shared" si="79"/>
        <v>0</v>
      </c>
      <c r="F145" s="23">
        <f t="shared" si="58"/>
        <v>0</v>
      </c>
      <c r="G145" s="23">
        <f t="shared" si="59"/>
        <v>0</v>
      </c>
      <c r="H145" s="23">
        <f t="shared" si="60"/>
        <v>0</v>
      </c>
      <c r="I145" s="23">
        <f t="shared" si="61"/>
        <v>0</v>
      </c>
      <c r="J145" s="23">
        <f t="shared" si="62"/>
        <v>0</v>
      </c>
      <c r="K145" s="23">
        <f t="shared" si="63"/>
        <v>0</v>
      </c>
      <c r="L145" s="23">
        <f t="shared" si="64"/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3">
        <v>0</v>
      </c>
      <c r="AF145" s="23">
        <v>0</v>
      </c>
      <c r="AG145" s="23">
        <v>0</v>
      </c>
      <c r="AH145" s="23">
        <v>0</v>
      </c>
      <c r="AI145" s="23">
        <v>0</v>
      </c>
      <c r="AJ145" s="23">
        <v>0</v>
      </c>
      <c r="AK145" s="23">
        <v>0</v>
      </c>
      <c r="AL145" s="23">
        <v>0</v>
      </c>
      <c r="AM145" s="23">
        <v>0</v>
      </c>
      <c r="AN145" s="23">
        <v>0</v>
      </c>
      <c r="AO145" s="23">
        <v>0</v>
      </c>
      <c r="AP145" s="23">
        <v>0</v>
      </c>
      <c r="AQ145" s="23">
        <v>0</v>
      </c>
      <c r="AR145" s="23">
        <v>0</v>
      </c>
      <c r="AS145" s="23">
        <f t="shared" si="80"/>
        <v>0</v>
      </c>
      <c r="AT145" s="23">
        <f t="shared" si="65"/>
        <v>0</v>
      </c>
      <c r="AU145" s="23">
        <f t="shared" si="66"/>
        <v>0</v>
      </c>
      <c r="AV145" s="23">
        <f t="shared" si="67"/>
        <v>0</v>
      </c>
      <c r="AW145" s="23">
        <f t="shared" si="68"/>
        <v>0</v>
      </c>
      <c r="AX145" s="23">
        <f t="shared" si="69"/>
        <v>0</v>
      </c>
      <c r="AY145" s="23">
        <f t="shared" si="70"/>
        <v>0</v>
      </c>
      <c r="AZ145" s="23">
        <f t="shared" si="71"/>
        <v>0</v>
      </c>
      <c r="BA145" s="23">
        <v>0</v>
      </c>
      <c r="BB145" s="23">
        <v>0</v>
      </c>
      <c r="BC145" s="23">
        <v>0</v>
      </c>
      <c r="BD145" s="23">
        <v>0</v>
      </c>
      <c r="BE145" s="23">
        <v>0</v>
      </c>
      <c r="BF145" s="23">
        <v>0</v>
      </c>
      <c r="BG145" s="23">
        <v>0</v>
      </c>
      <c r="BH145" s="23">
        <v>0</v>
      </c>
      <c r="BI145" s="23">
        <v>0</v>
      </c>
      <c r="BJ145" s="23">
        <v>0</v>
      </c>
      <c r="BK145" s="23">
        <v>0</v>
      </c>
      <c r="BL145" s="23">
        <v>0</v>
      </c>
      <c r="BM145" s="23">
        <v>0</v>
      </c>
      <c r="BN145" s="23">
        <v>0</v>
      </c>
      <c r="BO145" s="23">
        <v>0</v>
      </c>
      <c r="BP145" s="23">
        <v>0</v>
      </c>
      <c r="BQ145" s="23">
        <v>0</v>
      </c>
      <c r="BR145" s="23">
        <v>0</v>
      </c>
      <c r="BS145" s="23">
        <v>0</v>
      </c>
      <c r="BT145" s="23">
        <v>0</v>
      </c>
      <c r="BU145" s="23">
        <v>0</v>
      </c>
      <c r="BV145" s="23">
        <v>0</v>
      </c>
      <c r="BW145" s="23">
        <v>0</v>
      </c>
      <c r="BX145" s="23">
        <v>0</v>
      </c>
      <c r="BY145" s="23">
        <v>0</v>
      </c>
      <c r="BZ145" s="23">
        <v>0</v>
      </c>
      <c r="CA145" s="23">
        <v>0</v>
      </c>
      <c r="CB145" s="23">
        <v>0</v>
      </c>
      <c r="CC145" s="23">
        <v>0</v>
      </c>
      <c r="CD145" s="23">
        <v>0</v>
      </c>
      <c r="CE145" s="23">
        <v>0</v>
      </c>
      <c r="CF145" s="23">
        <v>0</v>
      </c>
      <c r="CG145" s="23">
        <f t="shared" si="81"/>
        <v>0</v>
      </c>
      <c r="CH145" s="23">
        <f t="shared" si="72"/>
        <v>0</v>
      </c>
      <c r="CI145" s="23">
        <f t="shared" si="73"/>
        <v>0</v>
      </c>
      <c r="CJ145" s="23">
        <f t="shared" si="74"/>
        <v>0</v>
      </c>
      <c r="CK145" s="23">
        <f t="shared" si="75"/>
        <v>0</v>
      </c>
      <c r="CL145" s="23">
        <f t="shared" si="76"/>
        <v>0</v>
      </c>
      <c r="CM145" s="23">
        <f t="shared" si="77"/>
        <v>0</v>
      </c>
      <c r="CN145" s="23">
        <f t="shared" si="78"/>
        <v>0</v>
      </c>
      <c r="CO145" s="23" t="s">
        <v>112</v>
      </c>
    </row>
    <row r="146" spans="1:93" ht="25.5" x14ac:dyDescent="0.2">
      <c r="A146" s="34" t="s">
        <v>180</v>
      </c>
      <c r="B146" s="35" t="s">
        <v>357</v>
      </c>
      <c r="C146" s="25" t="s">
        <v>358</v>
      </c>
      <c r="D146" s="25" t="s">
        <v>112</v>
      </c>
      <c r="E146" s="23">
        <f t="shared" si="79"/>
        <v>0</v>
      </c>
      <c r="F146" s="23">
        <f t="shared" si="58"/>
        <v>0</v>
      </c>
      <c r="G146" s="23">
        <f t="shared" si="59"/>
        <v>0</v>
      </c>
      <c r="H146" s="23">
        <f t="shared" si="60"/>
        <v>0</v>
      </c>
      <c r="I146" s="23">
        <f t="shared" si="61"/>
        <v>0</v>
      </c>
      <c r="J146" s="23">
        <f t="shared" si="62"/>
        <v>0</v>
      </c>
      <c r="K146" s="23">
        <f t="shared" si="63"/>
        <v>0</v>
      </c>
      <c r="L146" s="23">
        <f t="shared" si="64"/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0</v>
      </c>
      <c r="AA146" s="23">
        <v>0</v>
      </c>
      <c r="AB146" s="23">
        <v>0</v>
      </c>
      <c r="AC146" s="23">
        <v>0</v>
      </c>
      <c r="AD146" s="23">
        <v>0</v>
      </c>
      <c r="AE146" s="23">
        <v>0</v>
      </c>
      <c r="AF146" s="23">
        <v>0</v>
      </c>
      <c r="AG146" s="23">
        <v>0</v>
      </c>
      <c r="AH146" s="23">
        <v>0</v>
      </c>
      <c r="AI146" s="23">
        <v>0</v>
      </c>
      <c r="AJ146" s="23">
        <v>0</v>
      </c>
      <c r="AK146" s="23">
        <v>0</v>
      </c>
      <c r="AL146" s="23">
        <v>0</v>
      </c>
      <c r="AM146" s="23">
        <v>0</v>
      </c>
      <c r="AN146" s="23">
        <v>0</v>
      </c>
      <c r="AO146" s="23">
        <v>0</v>
      </c>
      <c r="AP146" s="23">
        <v>0</v>
      </c>
      <c r="AQ146" s="23">
        <v>0</v>
      </c>
      <c r="AR146" s="23">
        <v>0</v>
      </c>
      <c r="AS146" s="23">
        <f t="shared" si="80"/>
        <v>0</v>
      </c>
      <c r="AT146" s="23">
        <f t="shared" si="65"/>
        <v>0</v>
      </c>
      <c r="AU146" s="23">
        <f t="shared" si="66"/>
        <v>0</v>
      </c>
      <c r="AV146" s="23">
        <f t="shared" si="67"/>
        <v>0</v>
      </c>
      <c r="AW146" s="23">
        <f t="shared" si="68"/>
        <v>0</v>
      </c>
      <c r="AX146" s="23">
        <f t="shared" si="69"/>
        <v>0</v>
      </c>
      <c r="AY146" s="23">
        <f t="shared" si="70"/>
        <v>0</v>
      </c>
      <c r="AZ146" s="23">
        <f t="shared" si="71"/>
        <v>0</v>
      </c>
      <c r="BA146" s="23">
        <v>0</v>
      </c>
      <c r="BB146" s="23">
        <v>0</v>
      </c>
      <c r="BC146" s="23">
        <v>0</v>
      </c>
      <c r="BD146" s="23">
        <v>0</v>
      </c>
      <c r="BE146" s="23">
        <v>0</v>
      </c>
      <c r="BF146" s="23">
        <v>0</v>
      </c>
      <c r="BG146" s="23">
        <v>0</v>
      </c>
      <c r="BH146" s="23">
        <v>0</v>
      </c>
      <c r="BI146" s="23">
        <v>0</v>
      </c>
      <c r="BJ146" s="23">
        <v>0</v>
      </c>
      <c r="BK146" s="23">
        <v>0</v>
      </c>
      <c r="BL146" s="23">
        <v>0</v>
      </c>
      <c r="BM146" s="23">
        <v>0</v>
      </c>
      <c r="BN146" s="23">
        <v>0</v>
      </c>
      <c r="BO146" s="23">
        <v>0</v>
      </c>
      <c r="BP146" s="23">
        <v>0</v>
      </c>
      <c r="BQ146" s="23">
        <v>0</v>
      </c>
      <c r="BR146" s="23">
        <v>0</v>
      </c>
      <c r="BS146" s="23">
        <v>0</v>
      </c>
      <c r="BT146" s="23">
        <v>0</v>
      </c>
      <c r="BU146" s="23">
        <v>0</v>
      </c>
      <c r="BV146" s="23">
        <v>0</v>
      </c>
      <c r="BW146" s="23">
        <v>0</v>
      </c>
      <c r="BX146" s="23">
        <v>0</v>
      </c>
      <c r="BY146" s="23">
        <v>0</v>
      </c>
      <c r="BZ146" s="23">
        <v>0</v>
      </c>
      <c r="CA146" s="23">
        <v>0</v>
      </c>
      <c r="CB146" s="23">
        <v>0</v>
      </c>
      <c r="CC146" s="23">
        <v>0</v>
      </c>
      <c r="CD146" s="23">
        <v>0</v>
      </c>
      <c r="CE146" s="23">
        <v>0</v>
      </c>
      <c r="CF146" s="23">
        <v>0</v>
      </c>
      <c r="CG146" s="23">
        <f t="shared" si="81"/>
        <v>0</v>
      </c>
      <c r="CH146" s="23">
        <f t="shared" si="72"/>
        <v>0</v>
      </c>
      <c r="CI146" s="23">
        <f t="shared" si="73"/>
        <v>0</v>
      </c>
      <c r="CJ146" s="23">
        <f t="shared" si="74"/>
        <v>0</v>
      </c>
      <c r="CK146" s="23">
        <f t="shared" si="75"/>
        <v>0</v>
      </c>
      <c r="CL146" s="23">
        <f t="shared" si="76"/>
        <v>0</v>
      </c>
      <c r="CM146" s="23">
        <f t="shared" si="77"/>
        <v>0</v>
      </c>
      <c r="CN146" s="23">
        <f t="shared" si="78"/>
        <v>0</v>
      </c>
      <c r="CO146" s="23" t="s">
        <v>112</v>
      </c>
    </row>
    <row r="147" spans="1:93" ht="25.5" x14ac:dyDescent="0.2">
      <c r="A147" s="34" t="s">
        <v>180</v>
      </c>
      <c r="B147" s="35" t="s">
        <v>348</v>
      </c>
      <c r="C147" s="25" t="s">
        <v>359</v>
      </c>
      <c r="D147" s="25" t="s">
        <v>112</v>
      </c>
      <c r="E147" s="23">
        <f t="shared" si="79"/>
        <v>0</v>
      </c>
      <c r="F147" s="23">
        <f t="shared" si="58"/>
        <v>0</v>
      </c>
      <c r="G147" s="23">
        <f t="shared" si="59"/>
        <v>0</v>
      </c>
      <c r="H147" s="23">
        <f t="shared" si="60"/>
        <v>0</v>
      </c>
      <c r="I147" s="23">
        <f t="shared" si="61"/>
        <v>0</v>
      </c>
      <c r="J147" s="23">
        <f t="shared" si="62"/>
        <v>0</v>
      </c>
      <c r="K147" s="23">
        <f t="shared" si="63"/>
        <v>0</v>
      </c>
      <c r="L147" s="23">
        <f t="shared" si="64"/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3">
        <v>0</v>
      </c>
      <c r="AF147" s="23">
        <v>0</v>
      </c>
      <c r="AG147" s="23">
        <v>0</v>
      </c>
      <c r="AH147" s="23">
        <v>0</v>
      </c>
      <c r="AI147" s="23">
        <v>0</v>
      </c>
      <c r="AJ147" s="23">
        <v>0</v>
      </c>
      <c r="AK147" s="23">
        <v>0</v>
      </c>
      <c r="AL147" s="23">
        <v>0</v>
      </c>
      <c r="AM147" s="23">
        <v>0</v>
      </c>
      <c r="AN147" s="23">
        <v>0</v>
      </c>
      <c r="AO147" s="23">
        <v>0</v>
      </c>
      <c r="AP147" s="23">
        <v>0</v>
      </c>
      <c r="AQ147" s="23">
        <v>0</v>
      </c>
      <c r="AR147" s="23">
        <v>0</v>
      </c>
      <c r="AS147" s="23">
        <f t="shared" si="80"/>
        <v>0</v>
      </c>
      <c r="AT147" s="23">
        <f t="shared" si="65"/>
        <v>0</v>
      </c>
      <c r="AU147" s="23">
        <f t="shared" si="66"/>
        <v>0</v>
      </c>
      <c r="AV147" s="23">
        <f t="shared" si="67"/>
        <v>0</v>
      </c>
      <c r="AW147" s="23">
        <f t="shared" si="68"/>
        <v>0</v>
      </c>
      <c r="AX147" s="23">
        <f t="shared" si="69"/>
        <v>0</v>
      </c>
      <c r="AY147" s="23">
        <f t="shared" si="70"/>
        <v>0</v>
      </c>
      <c r="AZ147" s="23">
        <f t="shared" si="71"/>
        <v>0</v>
      </c>
      <c r="BA147" s="23">
        <v>0</v>
      </c>
      <c r="BB147" s="23">
        <v>0</v>
      </c>
      <c r="BC147" s="23">
        <v>0</v>
      </c>
      <c r="BD147" s="23">
        <v>0</v>
      </c>
      <c r="BE147" s="23">
        <v>0</v>
      </c>
      <c r="BF147" s="23">
        <v>0</v>
      </c>
      <c r="BG147" s="23">
        <v>0</v>
      </c>
      <c r="BH147" s="23">
        <v>0</v>
      </c>
      <c r="BI147" s="23">
        <v>0</v>
      </c>
      <c r="BJ147" s="23">
        <v>0</v>
      </c>
      <c r="BK147" s="23">
        <v>0</v>
      </c>
      <c r="BL147" s="23">
        <v>0</v>
      </c>
      <c r="BM147" s="23">
        <v>0</v>
      </c>
      <c r="BN147" s="23">
        <v>0</v>
      </c>
      <c r="BO147" s="23">
        <v>0</v>
      </c>
      <c r="BP147" s="23">
        <v>0</v>
      </c>
      <c r="BQ147" s="23">
        <v>0</v>
      </c>
      <c r="BR147" s="23">
        <v>0</v>
      </c>
      <c r="BS147" s="23">
        <v>0</v>
      </c>
      <c r="BT147" s="23">
        <v>0</v>
      </c>
      <c r="BU147" s="23">
        <v>0</v>
      </c>
      <c r="BV147" s="23">
        <v>0</v>
      </c>
      <c r="BW147" s="23">
        <v>0</v>
      </c>
      <c r="BX147" s="23">
        <v>0</v>
      </c>
      <c r="BY147" s="23">
        <v>0</v>
      </c>
      <c r="BZ147" s="23">
        <v>0</v>
      </c>
      <c r="CA147" s="23">
        <v>0</v>
      </c>
      <c r="CB147" s="23">
        <v>0</v>
      </c>
      <c r="CC147" s="23">
        <v>0</v>
      </c>
      <c r="CD147" s="23">
        <v>0</v>
      </c>
      <c r="CE147" s="23">
        <v>0</v>
      </c>
      <c r="CF147" s="23">
        <v>0</v>
      </c>
      <c r="CG147" s="23">
        <f t="shared" si="81"/>
        <v>0</v>
      </c>
      <c r="CH147" s="23">
        <f t="shared" si="72"/>
        <v>0</v>
      </c>
      <c r="CI147" s="23">
        <f t="shared" si="73"/>
        <v>0</v>
      </c>
      <c r="CJ147" s="23">
        <f t="shared" si="74"/>
        <v>0</v>
      </c>
      <c r="CK147" s="23">
        <f t="shared" si="75"/>
        <v>0</v>
      </c>
      <c r="CL147" s="23">
        <f t="shared" si="76"/>
        <v>0</v>
      </c>
      <c r="CM147" s="23">
        <f t="shared" si="77"/>
        <v>0</v>
      </c>
      <c r="CN147" s="23">
        <f t="shared" si="78"/>
        <v>0</v>
      </c>
      <c r="CO147" s="23" t="s">
        <v>112</v>
      </c>
    </row>
    <row r="148" spans="1:93" x14ac:dyDescent="0.2">
      <c r="A148" s="31" t="s">
        <v>181</v>
      </c>
      <c r="B148" s="32" t="s">
        <v>164</v>
      </c>
      <c r="C148" s="32" t="s">
        <v>111</v>
      </c>
      <c r="D148" s="32" t="s">
        <v>112</v>
      </c>
      <c r="E148" s="22">
        <f t="shared" si="79"/>
        <v>0</v>
      </c>
      <c r="F148" s="22">
        <f t="shared" si="58"/>
        <v>0</v>
      </c>
      <c r="G148" s="22">
        <f t="shared" si="59"/>
        <v>0</v>
      </c>
      <c r="H148" s="22">
        <f t="shared" si="60"/>
        <v>0</v>
      </c>
      <c r="I148" s="22">
        <f t="shared" si="61"/>
        <v>0</v>
      </c>
      <c r="J148" s="22">
        <f t="shared" si="62"/>
        <v>0</v>
      </c>
      <c r="K148" s="22">
        <f t="shared" si="63"/>
        <v>0</v>
      </c>
      <c r="L148" s="22">
        <f t="shared" si="64"/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f t="shared" si="80"/>
        <v>0</v>
      </c>
      <c r="AT148" s="22">
        <f t="shared" si="65"/>
        <v>0</v>
      </c>
      <c r="AU148" s="22">
        <f t="shared" si="66"/>
        <v>0</v>
      </c>
      <c r="AV148" s="22">
        <f t="shared" si="67"/>
        <v>0</v>
      </c>
      <c r="AW148" s="22">
        <f t="shared" si="68"/>
        <v>0</v>
      </c>
      <c r="AX148" s="22">
        <f t="shared" si="69"/>
        <v>0</v>
      </c>
      <c r="AY148" s="22">
        <f t="shared" si="70"/>
        <v>0</v>
      </c>
      <c r="AZ148" s="22">
        <f t="shared" si="71"/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  <c r="BM148" s="22" t="s">
        <v>109</v>
      </c>
      <c r="BN148" s="22" t="s">
        <v>109</v>
      </c>
      <c r="BO148" s="22" t="s">
        <v>109</v>
      </c>
      <c r="BP148" s="22" t="s">
        <v>109</v>
      </c>
      <c r="BQ148" s="22">
        <v>0</v>
      </c>
      <c r="BR148" s="22">
        <v>0</v>
      </c>
      <c r="BS148" s="22">
        <v>0</v>
      </c>
      <c r="BT148" s="22">
        <v>0</v>
      </c>
      <c r="BU148" s="22">
        <v>0</v>
      </c>
      <c r="BV148" s="22">
        <v>0</v>
      </c>
      <c r="BW148" s="22">
        <v>0</v>
      </c>
      <c r="BX148" s="22">
        <v>0</v>
      </c>
      <c r="BY148" s="22">
        <v>0</v>
      </c>
      <c r="BZ148" s="22">
        <v>0</v>
      </c>
      <c r="CA148" s="22">
        <v>0</v>
      </c>
      <c r="CB148" s="22">
        <v>0</v>
      </c>
      <c r="CC148" s="22">
        <v>0</v>
      </c>
      <c r="CD148" s="22" t="s">
        <v>109</v>
      </c>
      <c r="CE148" s="22" t="s">
        <v>109</v>
      </c>
      <c r="CF148" s="22" t="s">
        <v>109</v>
      </c>
      <c r="CG148" s="22">
        <f t="shared" si="81"/>
        <v>0</v>
      </c>
      <c r="CH148" s="22">
        <f t="shared" si="72"/>
        <v>0</v>
      </c>
      <c r="CI148" s="22">
        <f t="shared" si="73"/>
        <v>0</v>
      </c>
      <c r="CJ148" s="22">
        <f t="shared" si="74"/>
        <v>0</v>
      </c>
      <c r="CK148" s="22">
        <f t="shared" si="75"/>
        <v>0</v>
      </c>
      <c r="CL148" s="22">
        <f t="shared" si="76"/>
        <v>0</v>
      </c>
      <c r="CM148" s="22">
        <f t="shared" si="77"/>
        <v>0</v>
      </c>
      <c r="CN148" s="22">
        <f t="shared" si="78"/>
        <v>0</v>
      </c>
      <c r="CO148" s="22" t="s">
        <v>112</v>
      </c>
    </row>
  </sheetData>
  <mergeCells count="29">
    <mergeCell ref="CK2:CO2"/>
    <mergeCell ref="A3:AO3"/>
    <mergeCell ref="M4:N4"/>
    <mergeCell ref="O4:P4"/>
    <mergeCell ref="Q4:R4"/>
    <mergeCell ref="M6:AC6"/>
    <mergeCell ref="M7:AC7"/>
    <mergeCell ref="Q9:R9"/>
    <mergeCell ref="P12:AE12"/>
    <mergeCell ref="A14:A17"/>
    <mergeCell ref="B14:B17"/>
    <mergeCell ref="C14:C17"/>
    <mergeCell ref="D14:D17"/>
    <mergeCell ref="E14:AO14"/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</mergeCells>
  <pageMargins left="0.7" right="0.7" top="0.75" bottom="0.75" header="0.51180555555555496" footer="0.51180555555555496"/>
  <pageSetup paperSize="9" scale="10" firstPageNumber="0" orientation="portrait" r:id="rId1"/>
  <rowBreaks count="1" manualBreakCount="1">
    <brk id="17" max="16383" man="1"/>
  </rowBreaks>
  <ignoredErrors>
    <ignoredError sqref="A88 A100 A108:A113 A115:A123 A126:A131 A138:A148 M18:R18 T18:W18" twoDigitTextYear="1"/>
    <ignoredError sqref="Q4 Q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27</cp:revision>
  <cp:lastPrinted>2020-11-12T11:57:18Z</cp:lastPrinted>
  <dcterms:created xsi:type="dcterms:W3CDTF">2019-10-22T03:40:21Z</dcterms:created>
  <dcterms:modified xsi:type="dcterms:W3CDTF">2024-02-09T11:26:25Z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